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482289\"/>
    </mc:Choice>
  </mc:AlternateContent>
  <xr:revisionPtr revIDLastSave="0" documentId="13_ncr:1_{E9262927-47A2-42CB-A98D-E5CD108D8B29}" xr6:coauthVersionLast="47" xr6:coauthVersionMax="47" xr10:uidLastSave="{00000000-0000-0000-0000-000000000000}"/>
  <bookViews>
    <workbookView xWindow="-120" yWindow="-120" windowWidth="23280" windowHeight="14880" activeTab="3" xr2:uid="{3F844626-AA47-45AB-9EED-0858C791A3F7}"/>
  </bookViews>
  <sheets>
    <sheet name="0078-1" sheetId="2" r:id="rId1"/>
    <sheet name="0078 (2)" sheetId="3" r:id="rId2"/>
    <sheet name="0232 (1)" sheetId="5" r:id="rId3"/>
    <sheet name="0232 (2)" sheetId="6" r:id="rId4"/>
    <sheet name="0397 (1)" sheetId="7" r:id="rId5"/>
  </sheets>
  <definedNames>
    <definedName name="_xlnm.Print_Area" localSheetId="1">'0078 (2)'!$A$1:$S$56</definedName>
    <definedName name="_xlnm.Print_Area" localSheetId="0">'0078-1'!$A$1:$S$60</definedName>
    <definedName name="_xlnm.Print_Area" localSheetId="2">'0232 (1)'!$A$1:$S$14</definedName>
    <definedName name="_xlnm.Print_Area" localSheetId="3">'0232 (2)'!$A$1:$S$60</definedName>
    <definedName name="_xlnm.Print_Area" localSheetId="4">'0397 (1)'!$A$1:$S$26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6" l="1"/>
  <c r="AF8" i="6"/>
  <c r="AD27" i="6"/>
  <c r="AC24" i="6"/>
  <c r="AC21" i="6"/>
  <c r="AC18" i="6"/>
  <c r="AC15" i="6"/>
  <c r="AA56" i="3"/>
  <c r="AB31" i="2"/>
  <c r="AB28" i="2"/>
  <c r="AB19" i="3"/>
  <c r="AB16" i="3"/>
  <c r="A43" i="3"/>
  <c r="U23" i="7"/>
  <c r="AD23" i="7" s="1"/>
  <c r="C22" i="7"/>
  <c r="Q12" i="5"/>
  <c r="Q24" i="7" l="1"/>
  <c r="C23" i="7"/>
  <c r="C41" i="6"/>
  <c r="C37" i="6"/>
  <c r="AD35" i="6"/>
  <c r="W38" i="6" s="1"/>
  <c r="C34" i="6"/>
  <c r="AD32" i="6"/>
  <c r="U38" i="6" s="1"/>
  <c r="C32" i="6"/>
  <c r="C31" i="6"/>
  <c r="C26" i="6"/>
  <c r="C24" i="6"/>
  <c r="C23" i="6"/>
  <c r="C21" i="6"/>
  <c r="C20" i="6"/>
  <c r="C18" i="6"/>
  <c r="C17" i="6"/>
  <c r="U27" i="6"/>
  <c r="C14" i="6"/>
  <c r="Y8" i="6"/>
  <c r="Z51" i="3"/>
  <c r="C51" i="3" s="1"/>
  <c r="C50" i="3"/>
  <c r="Q52" i="3" l="1"/>
  <c r="W27" i="6"/>
  <c r="AA27" i="6"/>
  <c r="Y27" i="6"/>
  <c r="U42" i="6" s="1"/>
  <c r="C15" i="6"/>
  <c r="Z38" i="6"/>
  <c r="W42" i="6" s="1"/>
  <c r="C35" i="6"/>
  <c r="Z42" i="6" l="1"/>
  <c r="U43" i="6" s="1"/>
  <c r="C38" i="6"/>
  <c r="C27" i="6"/>
  <c r="AC43" i="6" l="1"/>
  <c r="Q44" i="6" s="1"/>
  <c r="C42" i="6"/>
  <c r="C43" i="6" l="1"/>
  <c r="U8" i="3" l="1"/>
  <c r="AA44" i="7"/>
  <c r="AD16" i="7"/>
  <c r="W18" i="7" s="1"/>
  <c r="C37" i="5" l="1"/>
  <c r="AC27" i="5"/>
  <c r="C27" i="5" s="1"/>
  <c r="C26" i="5"/>
  <c r="AC24" i="5"/>
  <c r="C24" i="5" s="1"/>
  <c r="C23" i="5"/>
  <c r="AD38" i="5"/>
  <c r="C38" i="5" s="1"/>
  <c r="AD35" i="5"/>
  <c r="C35" i="5" s="1"/>
  <c r="AA30" i="5" l="1"/>
  <c r="Y30" i="5"/>
  <c r="C39" i="3" l="1"/>
  <c r="C34" i="3"/>
  <c r="Y40" i="3"/>
  <c r="C40" i="3" s="1"/>
  <c r="Y35" i="3"/>
  <c r="C35" i="3" s="1"/>
  <c r="Q41" i="3" l="1"/>
  <c r="Q36" i="3"/>
  <c r="AC41" i="2" l="1"/>
  <c r="C41" i="2" s="1"/>
  <c r="AD16" i="2"/>
  <c r="W18" i="2" s="1"/>
  <c r="Y44" i="7" l="1"/>
  <c r="C43" i="7"/>
  <c r="A38" i="7"/>
  <c r="C34" i="7"/>
  <c r="U30" i="7"/>
  <c r="Y30" i="7" s="1"/>
  <c r="C29" i="7"/>
  <c r="C16" i="7"/>
  <c r="AD14" i="7"/>
  <c r="C14" i="7" s="1"/>
  <c r="C12" i="7"/>
  <c r="A54" i="6"/>
  <c r="U50" i="6"/>
  <c r="Y50" i="6" s="1"/>
  <c r="C49" i="6"/>
  <c r="C7" i="6"/>
  <c r="A51" i="5"/>
  <c r="C44" i="5"/>
  <c r="C40" i="5"/>
  <c r="C34" i="5"/>
  <c r="C29" i="5"/>
  <c r="AC21" i="5"/>
  <c r="C20" i="5"/>
  <c r="C17" i="5"/>
  <c r="AD11" i="5"/>
  <c r="C11" i="5" s="1"/>
  <c r="C30" i="7" l="1"/>
  <c r="Q31" i="7"/>
  <c r="C50" i="6"/>
  <c r="Q51" i="6"/>
  <c r="AC18" i="5"/>
  <c r="C18" i="5" s="1"/>
  <c r="AE44" i="7"/>
  <c r="C44" i="7" s="1"/>
  <c r="AD35" i="7"/>
  <c r="Q36" i="7" s="1"/>
  <c r="U18" i="7"/>
  <c r="W41" i="5"/>
  <c r="C21" i="5"/>
  <c r="W30" i="5"/>
  <c r="U41" i="5"/>
  <c r="C35" i="7" l="1"/>
  <c r="Z18" i="7"/>
  <c r="C18" i="7" s="1"/>
  <c r="Q45" i="7"/>
  <c r="U30" i="5"/>
  <c r="Q19" i="7"/>
  <c r="Q9" i="6"/>
  <c r="Z41" i="5"/>
  <c r="W45" i="5" s="1"/>
  <c r="AD30" i="5" l="1"/>
  <c r="U45" i="5" s="1"/>
  <c r="Z45" i="5" s="1"/>
  <c r="C45" i="5" s="1"/>
  <c r="C41" i="5"/>
  <c r="U46" i="5" l="1"/>
  <c r="AC46" i="5" s="1"/>
  <c r="Q47" i="5" s="1"/>
  <c r="C30" i="5"/>
  <c r="C46" i="5" l="1"/>
  <c r="C55" i="3" l="1"/>
  <c r="Y56" i="3"/>
  <c r="C29" i="3"/>
  <c r="U30" i="3"/>
  <c r="C21" i="3"/>
  <c r="AD19" i="3"/>
  <c r="W22" i="3" s="1"/>
  <c r="C18" i="3"/>
  <c r="AD16" i="3"/>
  <c r="U22" i="3" s="1"/>
  <c r="C15" i="3"/>
  <c r="A44" i="2"/>
  <c r="C7" i="3"/>
  <c r="Q41" i="2"/>
  <c r="C33" i="2"/>
  <c r="AD31" i="2"/>
  <c r="W34" i="2" s="1"/>
  <c r="C30" i="2"/>
  <c r="AD28" i="2"/>
  <c r="U34" i="2" s="1"/>
  <c r="C27" i="2"/>
  <c r="AD14" i="2"/>
  <c r="U18" i="2" s="1"/>
  <c r="C12" i="2"/>
  <c r="Y30" i="3" l="1"/>
  <c r="Q31" i="3" s="1"/>
  <c r="Y18" i="2"/>
  <c r="C18" i="2" s="1"/>
  <c r="AE56" i="3"/>
  <c r="C56" i="3" s="1"/>
  <c r="C16" i="3"/>
  <c r="C19" i="3"/>
  <c r="Z34" i="2"/>
  <c r="U35" i="2" s="1"/>
  <c r="C31" i="2"/>
  <c r="C28" i="2"/>
  <c r="C14" i="2"/>
  <c r="C30" i="3" l="1"/>
  <c r="AC35" i="2"/>
  <c r="Q36" i="2" s="1"/>
  <c r="Q57" i="3"/>
  <c r="C34" i="2"/>
  <c r="AD8" i="3"/>
  <c r="Q9" i="3" s="1"/>
  <c r="C35" i="2" l="1"/>
  <c r="Y22" i="3"/>
  <c r="C22" i="3" s="1"/>
  <c r="C8" i="3"/>
  <c r="C16" i="2"/>
  <c r="U23" i="3" l="1"/>
  <c r="AC23" i="3"/>
  <c r="Q24" i="3" s="1"/>
  <c r="Q19" i="2"/>
  <c r="C23" i="3" l="1"/>
</calcChain>
</file>

<file path=xl/sharedStrings.xml><?xml version="1.0" encoding="utf-8"?>
<sst xmlns="http://schemas.openxmlformats.org/spreadsheetml/2006/main" count="557" uniqueCount="139">
  <si>
    <t>Calc'd By:</t>
  </si>
  <si>
    <t>Date:</t>
  </si>
  <si>
    <t>Proj.:</t>
  </si>
  <si>
    <t>Chk'd By:</t>
  </si>
  <si>
    <t>PID:</t>
  </si>
  <si>
    <t>Sht:</t>
  </si>
  <si>
    <t>of</t>
  </si>
  <si>
    <t>LUMP</t>
  </si>
  <si>
    <t xml:space="preserve">Width x Length = </t>
  </si>
  <si>
    <t xml:space="preserve"> FT x </t>
  </si>
  <si>
    <t xml:space="preserve"> FT x (</t>
  </si>
  <si>
    <t xml:space="preserve"> / </t>
  </si>
  <si>
    <t xml:space="preserve">) = </t>
  </si>
  <si>
    <t xml:space="preserve"> SQ YD</t>
  </si>
  <si>
    <t xml:space="preserve"> SQ YD + </t>
  </si>
  <si>
    <t xml:space="preserve"> SQ YD = </t>
  </si>
  <si>
    <t xml:space="preserve">USE   </t>
  </si>
  <si>
    <t>SA =</t>
  </si>
  <si>
    <t>Roadway Deck Area (RDA) + Approach Slab Area (ASA)</t>
  </si>
  <si>
    <t xml:space="preserve">RDA = </t>
  </si>
  <si>
    <t xml:space="preserve">ASA = </t>
  </si>
  <si>
    <t>USE</t>
  </si>
  <si>
    <t>SQ YD</t>
  </si>
  <si>
    <t>*CADD Measured Areas</t>
  </si>
  <si>
    <t>Arfront + Artop + Arside + Arback</t>
  </si>
  <si>
    <t xml:space="preserve"> sq ft + </t>
  </si>
  <si>
    <t xml:space="preserve"> sq ft = </t>
  </si>
  <si>
    <t xml:space="preserve"> sq ft</t>
  </si>
  <si>
    <t xml:space="preserve"> = </t>
  </si>
  <si>
    <t>Deck Edges</t>
  </si>
  <si>
    <t>Left Side</t>
  </si>
  <si>
    <t xml:space="preserve">Aldscs = </t>
  </si>
  <si>
    <t>Perimeter x Length (Along Skew)</t>
  </si>
  <si>
    <t>(</t>
  </si>
  <si>
    <t xml:space="preserve"> ft + </t>
  </si>
  <si>
    <t xml:space="preserve"> ft) x </t>
  </si>
  <si>
    <t xml:space="preserve"> ft = </t>
  </si>
  <si>
    <t>Right Side</t>
  </si>
  <si>
    <t xml:space="preserve">Ardscs = </t>
  </si>
  <si>
    <t>Perimeter x Length</t>
  </si>
  <si>
    <t>Aldscs + Ardscs</t>
  </si>
  <si>
    <t>Item Total</t>
  </si>
  <si>
    <t xml:space="preserve">Atscs = </t>
  </si>
  <si>
    <t xml:space="preserve"> </t>
  </si>
  <si>
    <t xml:space="preserve"> sq ft x (</t>
  </si>
  <si>
    <t xml:space="preserve"> sq yd</t>
  </si>
  <si>
    <t xml:space="preserve"> sq ft) = </t>
  </si>
  <si>
    <t>Rear Pier</t>
  </si>
  <si>
    <t>Southwest Corner</t>
  </si>
  <si>
    <t>FT</t>
  </si>
  <si>
    <t xml:space="preserve"> ft</t>
  </si>
  <si>
    <t>(See 2004 BDM Section 303.2.1.4 and CPA-1-08 for location and width)</t>
  </si>
  <si>
    <t xml:space="preserve">A = </t>
  </si>
  <si>
    <t>Length x Width</t>
  </si>
  <si>
    <t xml:space="preserve">L = </t>
  </si>
  <si>
    <t xml:space="preserve"> ft x </t>
  </si>
  <si>
    <t xml:space="preserve"> ft </t>
  </si>
  <si>
    <t xml:space="preserve"> x (</t>
  </si>
  <si>
    <t>Structure Quantities: HOL-515-00.780, SFN: 3802566</t>
  </si>
  <si>
    <t>HOL-515-0.00</t>
  </si>
  <si>
    <t xml:space="preserve"> cu ft</t>
  </si>
  <si>
    <t xml:space="preserve"> Each = </t>
  </si>
  <si>
    <t xml:space="preserve"> ft x  </t>
  </si>
  <si>
    <t xml:space="preserve">⁰ x  </t>
  </si>
  <si>
    <t xml:space="preserve"> ft / cos </t>
  </si>
  <si>
    <t>CU FT</t>
  </si>
  <si>
    <t xml:space="preserve">Total L = </t>
  </si>
  <si>
    <t>L x W x D x 2 approach slabs</t>
  </si>
  <si>
    <t>Spacing Typical Both Sides</t>
  </si>
  <si>
    <t>Superstructure</t>
  </si>
  <si>
    <t xml:space="preserve">   SQ FT</t>
  </si>
  <si>
    <t xml:space="preserve"> STRUCTURE GROUNDING SYSTEM</t>
  </si>
  <si>
    <t>Subtotal</t>
  </si>
  <si>
    <t xml:space="preserve"> Each</t>
  </si>
  <si>
    <t>EACH</t>
  </si>
  <si>
    <t xml:space="preserve">Bridge Terminal Assembly, Type 4 (BTA-4); </t>
  </si>
  <si>
    <t>(BTA-4 Post 1 to BTA-4 Post 1 x 2 sides)</t>
  </si>
  <si>
    <t>Structure Quantities: HOL-515-03.970, SFN: 3802620</t>
  </si>
  <si>
    <t>Structure Quantities: HOL-515-02.320, SFN: 3802590</t>
  </si>
  <si>
    <t>MJH</t>
  </si>
  <si>
    <t xml:space="preserve"> ft (crack 1) + </t>
  </si>
  <si>
    <t xml:space="preserve"> ft (crack 2) + </t>
  </si>
  <si>
    <t xml:space="preserve"> ft (crack 3) = </t>
  </si>
  <si>
    <t>Length</t>
  </si>
  <si>
    <t>Width</t>
  </si>
  <si>
    <t xml:space="preserve"> x </t>
  </si>
  <si>
    <t xml:space="preserve">Area = </t>
  </si>
  <si>
    <t>length</t>
  </si>
  <si>
    <t>number of beams</t>
  </si>
  <si>
    <t xml:space="preserve">Length = </t>
  </si>
  <si>
    <t>SQ FT</t>
  </si>
  <si>
    <t>Headwalls</t>
  </si>
  <si>
    <t>Arfront + Artop + Arsides + Arback</t>
  </si>
  <si>
    <t>Headwall Sub-total</t>
  </si>
  <si>
    <t xml:space="preserve"> sq ft =  </t>
  </si>
  <si>
    <t>Wingwalls</t>
  </si>
  <si>
    <t>Rear Left Wingwall</t>
  </si>
  <si>
    <t>Rear Right Wingwall</t>
  </si>
  <si>
    <t>Forward Left Wingwall</t>
  </si>
  <si>
    <t>Forward Right Wingwall</t>
  </si>
  <si>
    <t>Wingwall Sub-total</t>
  </si>
  <si>
    <t xml:space="preserve">Alhwscs = </t>
  </si>
  <si>
    <t xml:space="preserve">Arhwscs = </t>
  </si>
  <si>
    <t>Alhwscs + Arhwscs</t>
  </si>
  <si>
    <t xml:space="preserve">Ahwscs = </t>
  </si>
  <si>
    <t xml:space="preserve">*Arlwwscs = </t>
  </si>
  <si>
    <t xml:space="preserve">*Arrwwscs = </t>
  </si>
  <si>
    <t xml:space="preserve">*Aflwwscs = </t>
  </si>
  <si>
    <t xml:space="preserve">*Afrwwscs = </t>
  </si>
  <si>
    <t xml:space="preserve">Awwscs = </t>
  </si>
  <si>
    <t>Arlwwscs + Arrwwscs + Aflwwscs + Afrwwscs</t>
  </si>
  <si>
    <t>Awwscs + Ahwscs</t>
  </si>
  <si>
    <t>Length (extending 2 ft on to approach slabs) x Width</t>
  </si>
  <si>
    <t>2 x (</t>
  </si>
  <si>
    <t xml:space="preserve">Aldrec = </t>
  </si>
  <si>
    <t xml:space="preserve">Ardrec = </t>
  </si>
  <si>
    <t>Aldrec + Ardrec</t>
  </si>
  <si>
    <t xml:space="preserve">Atrec = </t>
  </si>
  <si>
    <t xml:space="preserve"> (length of cracking + 1) x (width of cracking + 1)</t>
  </si>
  <si>
    <t xml:space="preserve">  ITEM 202E11203 - PORTIONS OF STRUCTURE REMOVED, OVER 20 FOOT SPAN, AS PER PLAN     </t>
  </si>
  <si>
    <t xml:space="preserve">  ITEM 202E23500 - WEARING COURSE REMOVED</t>
  </si>
  <si>
    <t xml:space="preserve">  ITEM 512E10100 - SEALING OF CONCRETE SURFACES (EPOXY-URETHANE)</t>
  </si>
  <si>
    <t xml:space="preserve">  ITEM 512E10600 - CONCRETE REPAIR BY EPOXY INJECTION</t>
  </si>
  <si>
    <t xml:space="preserve">  ITEM 512E33010 - TYPE 3 WATERPROOFING</t>
  </si>
  <si>
    <t xml:space="preserve">  ITEM 512E74000 - REMOVAL OF EXISTING COATINGS FROM CONCRETE SURFACES</t>
  </si>
  <si>
    <t xml:space="preserve">  ITEM 517E75600 - DEEP BEAM BRIDGE RETROFIT RAILING </t>
  </si>
  <si>
    <t>SPECIALE51900100 - COMPOSITE FIBER WRAP SYSTEM</t>
  </si>
  <si>
    <t>E</t>
  </si>
  <si>
    <t>SPECIALE530001300 - STRUCTURES (KEYWAY GROUT REPAIR)</t>
  </si>
  <si>
    <t xml:space="preserve">  ITEM 843E50001 - PATCHING CONCRETE STRUCTURES WITH TROWELABLE MORTAR, AS PER PLAN</t>
  </si>
  <si>
    <t xml:space="preserve">  ITEM 846E00110 - POLYMER MODIFIED ASPHALT EXPANSION JOINT SYSTEM</t>
  </si>
  <si>
    <t xml:space="preserve">  ITEM 519E12200 - PATCHING CONCRETE BRIDGE DECK - TYPE A</t>
  </si>
  <si>
    <t>Deck and Approach Slabs (5 1/4" ± max. asphalt)</t>
  </si>
  <si>
    <r>
      <t xml:space="preserve">Deck (1'-2 1/2" </t>
    </r>
    <r>
      <rPr>
        <i/>
        <sz val="9"/>
        <color theme="1"/>
        <rFont val="Aptos Narrow"/>
        <family val="2"/>
      </rPr>
      <t>± max.</t>
    </r>
    <r>
      <rPr>
        <i/>
        <sz val="10"/>
        <color theme="1"/>
        <rFont val="Aptos Narrow"/>
        <family val="2"/>
        <scheme val="minor"/>
      </rPr>
      <t xml:space="preserve"> asphalt)</t>
    </r>
  </si>
  <si>
    <t xml:space="preserve">SA = </t>
  </si>
  <si>
    <t>Deck and Approach Slabs (1" ± asphalt)</t>
  </si>
  <si>
    <t xml:space="preserve">  ITEM 846E00111 - POLYMER MODIFIED ASPHALT EXPANSION JOINT SYSTEM, AS PER PLAN</t>
  </si>
  <si>
    <t>MVC</t>
  </si>
  <si>
    <t>(Length + 12" + 12") x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</si>
</sst>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u/>
      <sz val="1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0" tint="-0.499984740745262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b/>
      <i/>
      <sz val="10"/>
      <name val="Aptos Narrow"/>
      <family val="2"/>
      <scheme val="minor"/>
    </font>
    <font>
      <sz val="10"/>
      <name val="Aptos Narrow"/>
      <family val="2"/>
      <scheme val="minor"/>
    </font>
    <font>
      <b/>
      <i/>
      <u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Calibri"/>
      <family val="2"/>
    </font>
    <font>
      <i/>
      <sz val="9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7" fillId="3" borderId="3" xfId="0" applyFont="1" applyFill="1" applyBorder="1"/>
    <xf numFmtId="0" fontId="8" fillId="0" borderId="0" xfId="0" applyFont="1"/>
    <xf numFmtId="0" fontId="7" fillId="0" borderId="0" xfId="0" applyFont="1"/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0" xfId="0" applyFont="1" applyFill="1"/>
    <xf numFmtId="0" fontId="7" fillId="4" borderId="0" xfId="0" applyFont="1" applyFill="1"/>
    <xf numFmtId="0" fontId="9" fillId="0" borderId="1" xfId="0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7" fillId="5" borderId="0" xfId="0" applyFont="1" applyFill="1"/>
    <xf numFmtId="0" fontId="5" fillId="0" borderId="0" xfId="0" applyFont="1"/>
    <xf numFmtId="0" fontId="15" fillId="0" borderId="0" xfId="0" applyFont="1"/>
    <xf numFmtId="0" fontId="16" fillId="2" borderId="0" xfId="0" applyFont="1" applyFill="1"/>
    <xf numFmtId="0" fontId="17" fillId="0" borderId="0" xfId="0" applyFont="1"/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2" fontId="7" fillId="0" borderId="0" xfId="0" applyNumberFormat="1" applyFont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7" fillId="2" borderId="0" xfId="0" applyNumberFormat="1" applyFont="1" applyFill="1"/>
    <xf numFmtId="0" fontId="16" fillId="0" borderId="0" xfId="0" applyFont="1"/>
    <xf numFmtId="0" fontId="7" fillId="6" borderId="0" xfId="0" applyFont="1" applyFill="1"/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7" fillId="0" borderId="0" xfId="0" applyFont="1"/>
    <xf numFmtId="0" fontId="0" fillId="0" borderId="0" xfId="0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left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8A00-2F6C-4C74-A491-5826C8FF75A5}">
  <sheetPr>
    <pageSetUpPr fitToPage="1"/>
  </sheetPr>
  <dimension ref="A1:AE44"/>
  <sheetViews>
    <sheetView zoomScale="90" zoomScaleNormal="90" zoomScaleSheetLayoutView="100" workbookViewId="0">
      <selection activeCell="S4" sqref="S4"/>
    </sheetView>
  </sheetViews>
  <sheetFormatPr defaultRowHeight="13.5" x14ac:dyDescent="0.25"/>
  <cols>
    <col min="1" max="1" width="6.7109375" style="11" customWidth="1"/>
    <col min="2" max="16" width="4.7109375" style="11" customWidth="1"/>
    <col min="17" max="17" width="7.5703125" style="11" bestFit="1" customWidth="1"/>
    <col min="18" max="18" width="4.7109375" style="11" customWidth="1"/>
    <col min="19" max="19" width="6.140625" style="11" customWidth="1"/>
    <col min="20" max="49" width="4.7109375" style="11" customWidth="1"/>
    <col min="50" max="16384" width="9.140625" style="11"/>
  </cols>
  <sheetData>
    <row r="1" spans="1:31" customFormat="1" ht="15" x14ac:dyDescent="0.25">
      <c r="A1" s="1" t="s">
        <v>58</v>
      </c>
      <c r="B1" s="1"/>
      <c r="C1" s="1"/>
      <c r="K1" s="2"/>
      <c r="L1" s="2"/>
      <c r="M1" s="3" t="s">
        <v>0</v>
      </c>
      <c r="N1" s="50" t="s">
        <v>79</v>
      </c>
      <c r="O1" s="50"/>
      <c r="P1" s="2"/>
      <c r="Q1" s="3" t="s">
        <v>1</v>
      </c>
      <c r="R1" s="51">
        <v>45525</v>
      </c>
      <c r="S1" s="50"/>
      <c r="T1" s="4"/>
      <c r="U1" s="1"/>
    </row>
    <row r="2" spans="1:31" customFormat="1" ht="15" x14ac:dyDescent="0.25">
      <c r="A2" s="5" t="s">
        <v>2</v>
      </c>
      <c r="B2" s="52" t="s">
        <v>59</v>
      </c>
      <c r="C2" s="52"/>
      <c r="D2" s="52"/>
      <c r="K2" s="2"/>
      <c r="L2" s="2"/>
      <c r="M2" s="3" t="s">
        <v>3</v>
      </c>
      <c r="N2" s="53" t="s">
        <v>137</v>
      </c>
      <c r="O2" s="53"/>
      <c r="P2" s="2"/>
      <c r="Q2" s="3" t="s">
        <v>1</v>
      </c>
      <c r="R2" s="54">
        <v>45554</v>
      </c>
      <c r="S2" s="53"/>
      <c r="T2" s="6"/>
      <c r="U2" s="7"/>
    </row>
    <row r="3" spans="1:31" customFormat="1" ht="15" x14ac:dyDescent="0.25">
      <c r="A3" s="5" t="s">
        <v>4</v>
      </c>
      <c r="B3" s="52">
        <v>105293</v>
      </c>
      <c r="C3" s="52"/>
      <c r="K3" s="2"/>
      <c r="L3" s="2"/>
      <c r="M3" s="2"/>
      <c r="N3" s="2"/>
      <c r="O3" s="2"/>
      <c r="P3" s="2" t="s">
        <v>5</v>
      </c>
      <c r="Q3" s="8">
        <v>1</v>
      </c>
      <c r="R3" s="2" t="s">
        <v>6</v>
      </c>
      <c r="S3" s="8">
        <v>5</v>
      </c>
    </row>
    <row r="4" spans="1:31" s="9" customFormat="1" ht="8.1" customHeight="1" thickBot="1" x14ac:dyDescent="0.3"/>
    <row r="6" spans="1:31" x14ac:dyDescent="0.25">
      <c r="A6" s="10" t="s">
        <v>119</v>
      </c>
    </row>
    <row r="7" spans="1:31" x14ac:dyDescent="0.25">
      <c r="O7" s="47" t="s">
        <v>7</v>
      </c>
      <c r="P7" s="47"/>
      <c r="Q7" s="47"/>
      <c r="R7" s="47"/>
      <c r="S7" s="47"/>
      <c r="T7" s="4"/>
    </row>
    <row r="9" spans="1:31" x14ac:dyDescent="0.25">
      <c r="B9" s="13"/>
    </row>
    <row r="10" spans="1:31" s="17" customFormat="1" x14ac:dyDescent="0.25">
      <c r="A10" s="10" t="s">
        <v>120</v>
      </c>
    </row>
    <row r="11" spans="1:31" s="17" customFormat="1" x14ac:dyDescent="0.25">
      <c r="A11" s="18" t="s">
        <v>132</v>
      </c>
      <c r="D11" s="19"/>
      <c r="F11" s="19"/>
      <c r="G11" s="19"/>
    </row>
    <row r="12" spans="1:31" x14ac:dyDescent="0.25">
      <c r="B12" s="13" t="s">
        <v>17</v>
      </c>
      <c r="C12" s="11" t="str">
        <f>CONCATENATE(T12,U12,V12,W12,X12,Y12,Z12,AA12,AB12,AC12,AD12,AE12,AF12,AG12,AH12,AI12,AJ12,AK12,AL12,AM12,AN12,AO12,AP12,AQ12,AR12,AS12,AT12,AU12,AV12,AW12)</f>
        <v>Roadway Deck Area (RDA) + Approach Slab Area (ASA)</v>
      </c>
      <c r="U12" s="11" t="s">
        <v>18</v>
      </c>
    </row>
    <row r="13" spans="1:31" x14ac:dyDescent="0.25">
      <c r="B13" s="13"/>
    </row>
    <row r="14" spans="1:31" x14ac:dyDescent="0.25">
      <c r="B14" s="13" t="s">
        <v>19</v>
      </c>
      <c r="C14" s="11" t="str">
        <f>CONCATENATE(T14,U14,V14,W14,X14,Y14,Z14,AA14,AB14,AC14,AD14,AE14,AF14,AG14,AH14,AI14,AJ14,AK14,AL14,AM14,AN14,AO14,AP14,AQ14,AR14,AS14,AT14,AU14,AV14,AW14)</f>
        <v>Width x Length = 32 FT x 51.16 FT x (1 / 9) = 181.9 SQ YD</v>
      </c>
      <c r="U14" s="11" t="s">
        <v>8</v>
      </c>
      <c r="V14" s="14">
        <v>32</v>
      </c>
      <c r="W14" s="11" t="s">
        <v>9</v>
      </c>
      <c r="X14" s="14">
        <v>51.16</v>
      </c>
      <c r="Y14" s="11" t="s">
        <v>10</v>
      </c>
      <c r="Z14" s="11">
        <v>1</v>
      </c>
      <c r="AA14" s="11" t="s">
        <v>11</v>
      </c>
      <c r="AB14" s="14">
        <v>9</v>
      </c>
      <c r="AC14" s="11" t="s">
        <v>12</v>
      </c>
      <c r="AD14" s="15">
        <f>ROUND(V14*X14*(Z14/AB14),2)</f>
        <v>181.9</v>
      </c>
      <c r="AE14" s="11" t="s">
        <v>13</v>
      </c>
    </row>
    <row r="15" spans="1:31" x14ac:dyDescent="0.25">
      <c r="B15" s="13"/>
    </row>
    <row r="16" spans="1:31" x14ac:dyDescent="0.25">
      <c r="B16" s="13" t="s">
        <v>20</v>
      </c>
      <c r="C16" s="11" t="str">
        <f>CONCATENATE(T16,U16,V16,W16,X16,Y16,Z16,AA16,AB16,AC16,AD16,AE16,AF16,AG16,AH16,AI16,AJ16,AK16,AL16,AM16,AN16,AO16,AP16,AQ16,AR16,AS16,AT16,AU16,AV16,AW16)</f>
        <v>Width x Length = 32 FT x 30 FT x (1 / 9) = 106.67 SQ YD</v>
      </c>
      <c r="U16" s="11" t="s">
        <v>8</v>
      </c>
      <c r="V16" s="14">
        <v>32</v>
      </c>
      <c r="W16" s="11" t="s">
        <v>9</v>
      </c>
      <c r="X16" s="14">
        <v>30</v>
      </c>
      <c r="Y16" s="11" t="s">
        <v>10</v>
      </c>
      <c r="Z16" s="11">
        <v>1</v>
      </c>
      <c r="AA16" s="11" t="s">
        <v>11</v>
      </c>
      <c r="AB16" s="14">
        <v>9</v>
      </c>
      <c r="AC16" s="11" t="s">
        <v>12</v>
      </c>
      <c r="AD16" s="15">
        <f>ROUND(V16*X16*(Z16/AB16),2)</f>
        <v>106.67</v>
      </c>
      <c r="AE16" s="11" t="s">
        <v>13</v>
      </c>
    </row>
    <row r="17" spans="1:31" x14ac:dyDescent="0.25">
      <c r="B17" s="13"/>
    </row>
    <row r="18" spans="1:31" x14ac:dyDescent="0.25">
      <c r="B18" s="13" t="s">
        <v>17</v>
      </c>
      <c r="C18" s="11" t="str">
        <f>CONCATENATE(T18,U18,V18,W18,X18,Y18,Z18,AA18,AB18,AC18,AD18,AE18,AF18,AG18)</f>
        <v>181.9 SQ YD + 106.67 SQ YD = 288.57 SQ YD</v>
      </c>
      <c r="U18" s="15">
        <f>AD14</f>
        <v>181.9</v>
      </c>
      <c r="V18" s="11" t="s">
        <v>14</v>
      </c>
      <c r="W18" s="15">
        <f>AD16</f>
        <v>106.67</v>
      </c>
      <c r="X18" s="11" t="s">
        <v>15</v>
      </c>
      <c r="Y18" s="15">
        <f>U18+W18</f>
        <v>288.57</v>
      </c>
      <c r="Z18" s="11" t="s">
        <v>13</v>
      </c>
    </row>
    <row r="19" spans="1:31" x14ac:dyDescent="0.25">
      <c r="B19" s="13"/>
      <c r="O19" s="20"/>
      <c r="P19" s="21" t="s">
        <v>21</v>
      </c>
      <c r="Q19" s="12">
        <f>ROUND(Y18,0)</f>
        <v>289</v>
      </c>
      <c r="R19" s="22" t="s">
        <v>22</v>
      </c>
      <c r="S19" s="20"/>
    </row>
    <row r="20" spans="1:31" x14ac:dyDescent="0.25">
      <c r="B20" s="13"/>
      <c r="P20" s="23"/>
      <c r="Q20" s="24"/>
      <c r="R20" s="25"/>
    </row>
    <row r="21" spans="1:31" ht="12.75" customHeight="1" x14ac:dyDescent="0.2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1:31" x14ac:dyDescent="0.25">
      <c r="A22" s="26"/>
    </row>
    <row r="23" spans="1:31" x14ac:dyDescent="0.25">
      <c r="A23" s="10" t="s">
        <v>121</v>
      </c>
      <c r="B23" s="13"/>
      <c r="M23" s="27" t="s">
        <v>23</v>
      </c>
    </row>
    <row r="25" spans="1:31" x14ac:dyDescent="0.25">
      <c r="A25" s="34" t="s">
        <v>29</v>
      </c>
    </row>
    <row r="26" spans="1:31" x14ac:dyDescent="0.25">
      <c r="A26" s="30" t="s">
        <v>30</v>
      </c>
    </row>
    <row r="27" spans="1:31" x14ac:dyDescent="0.25">
      <c r="B27" s="13" t="s">
        <v>31</v>
      </c>
      <c r="C27" s="11" t="str">
        <f>CONCATENATE(T27,U27,V27,W27,X27,Y27,Z27,AA27,AB27,AC27,AD27,AE27,AF27,AG27,AH27,AI27,AJ27,AK27,AL27,AM27,AN27,AO27,AP27,AQ27,AR27,AS27,AT27,AU27,AV27,AW27)</f>
        <v>Perimeter x Length (Along Skew)</v>
      </c>
      <c r="U27" s="11" t="s">
        <v>32</v>
      </c>
    </row>
    <row r="28" spans="1:31" x14ac:dyDescent="0.25">
      <c r="B28" s="13" t="s">
        <v>31</v>
      </c>
      <c r="C28" s="11" t="str">
        <f>CONCATENATE(T28,U28,V28,W28,X28,Y28,Z28,AA28,AB28,AC28,AD28,AE28,AF28,AG28,AH28,AI28,AJ28,AK28,AL28,AM28,AN28,AO28,AP28,AQ28,AR28,AS28,AT28,AU28,AV28,AW28)</f>
        <v>(4 ft + 1.75 ft) x 49.99 ft = 287.44 sq ft</v>
      </c>
      <c r="U28" s="11" t="s">
        <v>33</v>
      </c>
      <c r="V28" s="14">
        <v>4</v>
      </c>
      <c r="W28" s="11" t="s">
        <v>34</v>
      </c>
      <c r="X28" s="14">
        <v>1.75</v>
      </c>
      <c r="Y28" s="11" t="s">
        <v>35</v>
      </c>
      <c r="AB28" s="35">
        <f>ROUND(51.16-2*(7/12),2)</f>
        <v>49.99</v>
      </c>
      <c r="AC28" s="11" t="s">
        <v>36</v>
      </c>
      <c r="AD28" s="15">
        <f>ROUND((V28+X28)*AB28,2)</f>
        <v>287.44</v>
      </c>
      <c r="AE28" s="11" t="s">
        <v>27</v>
      </c>
    </row>
    <row r="29" spans="1:31" x14ac:dyDescent="0.25">
      <c r="A29" s="28" t="s">
        <v>37</v>
      </c>
      <c r="AB29" s="44"/>
    </row>
    <row r="30" spans="1:31" x14ac:dyDescent="0.25">
      <c r="B30" s="13" t="s">
        <v>38</v>
      </c>
      <c r="C30" s="11" t="str">
        <f>CONCATENATE(T30,U30,V30,W30,X30,Y30,Z30,AA30,AB30,AC30,AD30,AE30,AF30,AG30,AH30,AI30,AJ30,AK30,AL30,AM30,AN30,AO30,AP30,AQ30,AR30,AS30,AT30,AU30,AV30,AW30)</f>
        <v>Perimeter x Length</v>
      </c>
      <c r="U30" s="11" t="s">
        <v>39</v>
      </c>
      <c r="AB30" s="44"/>
    </row>
    <row r="31" spans="1:31" x14ac:dyDescent="0.25">
      <c r="B31" s="13" t="s">
        <v>38</v>
      </c>
      <c r="C31" s="11" t="str">
        <f>CONCATENATE(T31,U31,V31,W31,X31,Y31,Z31,AA31,AB31,AC31,AD31,AE31,AF31,AG31,AH31,AI31,AJ31,AK31,AL31,AM31,AN31,AO31,AP31,AQ31,AR31,AS31,AT31,AU31,AV31,AW31)</f>
        <v>(4 ft + 1.75 ft) x 49.99 ft = 287.44 sq ft</v>
      </c>
      <c r="U31" s="11" t="s">
        <v>33</v>
      </c>
      <c r="V31" s="14">
        <v>4</v>
      </c>
      <c r="W31" s="11" t="s">
        <v>34</v>
      </c>
      <c r="X31" s="14">
        <v>1.75</v>
      </c>
      <c r="Y31" s="11" t="s">
        <v>35</v>
      </c>
      <c r="AB31" s="35">
        <f>ROUND(51.16-2*(7/12),2)</f>
        <v>49.99</v>
      </c>
      <c r="AC31" s="11" t="s">
        <v>36</v>
      </c>
      <c r="AD31" s="15">
        <f>ROUND((V31+X31)*AB31,2)</f>
        <v>287.44</v>
      </c>
      <c r="AE31" s="11" t="s">
        <v>27</v>
      </c>
    </row>
    <row r="32" spans="1:31" x14ac:dyDescent="0.25">
      <c r="A32" s="36" t="s">
        <v>41</v>
      </c>
    </row>
    <row r="33" spans="1:30" x14ac:dyDescent="0.25">
      <c r="B33" s="13" t="s">
        <v>42</v>
      </c>
      <c r="C33" s="11" t="str">
        <f>CONCATENATE(T33,U33,V33,W33,X33,Y33,Z33,AA33,AB33,AC33,AD33,AE33,AF33,AG33,AH33,AI33,AJ33,AK33,AL33,AM33,AN33,AO33,AP33,AQ33,AR33,AS33,AT33,AU33,AV33,AW33)</f>
        <v>Aldscs + Ardscs</v>
      </c>
      <c r="U33" s="11" t="s">
        <v>40</v>
      </c>
    </row>
    <row r="34" spans="1:30" x14ac:dyDescent="0.25">
      <c r="B34" s="13" t="s">
        <v>42</v>
      </c>
      <c r="C34" s="11" t="str">
        <f>CONCATENATE(T34,U34,V34,W34,X34,Y34,Z34,AA34,AB34,AC34,AD34,AE34,AF34,AG34,AH34,AI34,AJ34,AK34,AL34,AM34,AN34,AO34,AP34,AQ34,AR34,AS34,AT34,AU34,AV34,AW34)</f>
        <v>287.44 sq ft + 287.44 sq ft = 574.88 sq ft</v>
      </c>
      <c r="U34" s="15">
        <f>AD28</f>
        <v>287.44</v>
      </c>
      <c r="V34" s="11" t="s">
        <v>25</v>
      </c>
      <c r="W34" s="15">
        <f>AD31</f>
        <v>287.44</v>
      </c>
      <c r="X34" s="11" t="s">
        <v>27</v>
      </c>
      <c r="Y34" s="11" t="s">
        <v>28</v>
      </c>
      <c r="Z34" s="32">
        <f>ROUND(U34+W34,2)</f>
        <v>574.88</v>
      </c>
      <c r="AA34" s="11" t="s">
        <v>27</v>
      </c>
    </row>
    <row r="35" spans="1:30" x14ac:dyDescent="0.25">
      <c r="B35" s="13" t="s">
        <v>42</v>
      </c>
      <c r="C35" s="11" t="str">
        <f>CONCATENATE(T35,U35,V35,W35,X35,Y35,Z35,AA35,AB35,AC35,AD35,AE35,AF35,AG35)</f>
        <v>574.88 sq ft x (1 sq yd / 9 sq ft) = 63.88 sq yd</v>
      </c>
      <c r="U35" s="15">
        <f>Z34</f>
        <v>574.88</v>
      </c>
      <c r="V35" s="11" t="s">
        <v>44</v>
      </c>
      <c r="X35" s="37">
        <v>1</v>
      </c>
      <c r="Y35" s="17" t="s">
        <v>45</v>
      </c>
      <c r="Z35" s="17" t="s">
        <v>11</v>
      </c>
      <c r="AA35" s="37">
        <v>9</v>
      </c>
      <c r="AB35" s="17" t="s">
        <v>46</v>
      </c>
      <c r="AC35" s="15">
        <f>ROUND(U35*(X35/AA35),2)</f>
        <v>63.88</v>
      </c>
      <c r="AD35" s="11" t="s">
        <v>45</v>
      </c>
    </row>
    <row r="36" spans="1:30" x14ac:dyDescent="0.25">
      <c r="A36" s="36"/>
      <c r="O36" s="20"/>
      <c r="P36" s="16" t="s">
        <v>21</v>
      </c>
      <c r="Q36" s="12">
        <f>ROUND(AC35,0)</f>
        <v>64</v>
      </c>
      <c r="R36" s="16" t="s">
        <v>22</v>
      </c>
      <c r="S36" s="20"/>
    </row>
    <row r="38" spans="1:30" x14ac:dyDescent="0.25">
      <c r="A38" s="10" t="s">
        <v>122</v>
      </c>
    </row>
    <row r="39" spans="1:30" x14ac:dyDescent="0.25">
      <c r="A39" s="27" t="s">
        <v>47</v>
      </c>
      <c r="AB39" s="11">
        <v>2</v>
      </c>
    </row>
    <row r="40" spans="1:30" x14ac:dyDescent="0.25">
      <c r="A40" s="30" t="s">
        <v>48</v>
      </c>
    </row>
    <row r="41" spans="1:30" x14ac:dyDescent="0.25">
      <c r="B41" s="13"/>
      <c r="C41" s="11" t="str">
        <f>CONCATENATE(T41,U41,V41,W41,X41,Y41,Z41,AA41,AB41,AC41,AD41,AE41,AF41,AG41)</f>
        <v>7.7 ft (crack 1) + 5.3 ft (crack 2) + 0.5 ft (crack 3) = 13.5 ft</v>
      </c>
      <c r="D41" s="31"/>
      <c r="O41" s="16"/>
      <c r="P41" s="16" t="s">
        <v>16</v>
      </c>
      <c r="Q41" s="12">
        <f>ROUND(AC41,0)</f>
        <v>14</v>
      </c>
      <c r="R41" s="22" t="s">
        <v>49</v>
      </c>
      <c r="S41" s="16"/>
      <c r="W41" s="14">
        <v>7.7</v>
      </c>
      <c r="X41" s="11" t="s">
        <v>80</v>
      </c>
      <c r="Y41" s="14">
        <v>5.3</v>
      </c>
      <c r="Z41" s="11" t="s">
        <v>81</v>
      </c>
      <c r="AA41" s="14">
        <v>0.5</v>
      </c>
      <c r="AB41" s="11" t="s">
        <v>82</v>
      </c>
      <c r="AC41" s="32">
        <f>SUM(W41,Y41,AA41)</f>
        <v>13.5</v>
      </c>
      <c r="AD41" s="11" t="s">
        <v>50</v>
      </c>
    </row>
    <row r="44" spans="1:30" x14ac:dyDescent="0.25">
      <c r="A44" s="26" t="str">
        <f ca="1">CELL("filename")</f>
        <v>c:\users\mhone\appdata\local\bentley\projectwise\workingdir\ohiodot-pw.bentley.com_ohiodot-pw-02\matthew.hone@dot.ohio.gov\d0482289\[HOL 105293 - STRUCTURE CALCULATIONS.xlsx]0232 (2)</v>
      </c>
    </row>
  </sheetData>
  <mergeCells count="8">
    <mergeCell ref="O7:S7"/>
    <mergeCell ref="A21:S21"/>
    <mergeCell ref="N1:O1"/>
    <mergeCell ref="R1:S1"/>
    <mergeCell ref="B2:D2"/>
    <mergeCell ref="N2:O2"/>
    <mergeCell ref="R2:S2"/>
    <mergeCell ref="B3:C3"/>
  </mergeCells>
  <pageMargins left="0.7" right="0.5" top="0.5" bottom="0.5" header="0.3" footer="0.3"/>
  <pageSetup scale="8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766B-24E9-493D-90E2-E4E767A4C6E2}">
  <sheetPr>
    <pageSetUpPr fitToPage="1"/>
  </sheetPr>
  <dimension ref="A1:AO57"/>
  <sheetViews>
    <sheetView zoomScale="90" zoomScaleNormal="90" zoomScaleSheetLayoutView="100" workbookViewId="0">
      <selection activeCell="Q3" sqref="Q3"/>
    </sheetView>
  </sheetViews>
  <sheetFormatPr defaultRowHeight="13.5" x14ac:dyDescent="0.25"/>
  <cols>
    <col min="1" max="1" width="6.7109375" style="11" customWidth="1"/>
    <col min="2" max="16" width="4.7109375" style="11" customWidth="1"/>
    <col min="17" max="17" width="7.5703125" style="11" bestFit="1" customWidth="1"/>
    <col min="18" max="18" width="4.7109375" style="11" customWidth="1"/>
    <col min="19" max="19" width="6.140625" style="11" customWidth="1"/>
    <col min="20" max="49" width="4.7109375" style="11" customWidth="1"/>
    <col min="50" max="16384" width="9.140625" style="11"/>
  </cols>
  <sheetData>
    <row r="1" spans="1:31" customFormat="1" ht="15" x14ac:dyDescent="0.25">
      <c r="A1" s="1" t="s">
        <v>58</v>
      </c>
      <c r="B1" s="1"/>
      <c r="C1" s="1"/>
      <c r="K1" s="2"/>
      <c r="L1" s="2"/>
      <c r="M1" s="3" t="s">
        <v>0</v>
      </c>
      <c r="N1" s="50" t="s">
        <v>79</v>
      </c>
      <c r="O1" s="50"/>
      <c r="P1" s="2"/>
      <c r="Q1" s="3" t="s">
        <v>1</v>
      </c>
      <c r="R1" s="51">
        <v>45525</v>
      </c>
      <c r="S1" s="50"/>
      <c r="T1" s="4"/>
      <c r="U1" s="1"/>
    </row>
    <row r="2" spans="1:31" customFormat="1" ht="15" x14ac:dyDescent="0.25">
      <c r="A2" s="5" t="s">
        <v>2</v>
      </c>
      <c r="B2" s="52" t="s">
        <v>59</v>
      </c>
      <c r="C2" s="52"/>
      <c r="D2" s="52"/>
      <c r="K2" s="2"/>
      <c r="L2" s="2"/>
      <c r="M2" s="3" t="s">
        <v>3</v>
      </c>
      <c r="N2" s="53" t="s">
        <v>137</v>
      </c>
      <c r="O2" s="53"/>
      <c r="P2" s="2"/>
      <c r="Q2" s="3" t="s">
        <v>1</v>
      </c>
      <c r="R2" s="54">
        <v>45554</v>
      </c>
      <c r="S2" s="53"/>
      <c r="T2" s="6"/>
      <c r="U2" s="7"/>
    </row>
    <row r="3" spans="1:31" customFormat="1" ht="15" x14ac:dyDescent="0.25">
      <c r="A3" s="5" t="s">
        <v>4</v>
      </c>
      <c r="B3" s="52">
        <v>105293</v>
      </c>
      <c r="C3" s="52"/>
      <c r="K3" s="2"/>
      <c r="L3" s="2"/>
      <c r="M3" s="2"/>
      <c r="N3" s="2"/>
      <c r="O3" s="2"/>
      <c r="P3" s="2" t="s">
        <v>5</v>
      </c>
      <c r="Q3" s="8">
        <v>2</v>
      </c>
      <c r="R3" s="2" t="s">
        <v>6</v>
      </c>
      <c r="S3" s="8">
        <v>5</v>
      </c>
    </row>
    <row r="4" spans="1:31" s="9" customFormat="1" ht="8.1" customHeight="1" thickBot="1" x14ac:dyDescent="0.3"/>
    <row r="6" spans="1:31" x14ac:dyDescent="0.25">
      <c r="A6" s="10" t="s">
        <v>123</v>
      </c>
      <c r="U6" s="30" t="s">
        <v>51</v>
      </c>
    </row>
    <row r="7" spans="1:31" x14ac:dyDescent="0.25">
      <c r="B7" s="13" t="s">
        <v>52</v>
      </c>
      <c r="C7" s="11" t="str">
        <f>CONCATENATE(T7,U7,V7,W7,X7,Y7,Z7,AA7,AB7,AC7,AD7,AE7,AF7,AG7,AH7,AI7,AJ7,AK7,AL7,AM7,AN7,AO7,AP7,AQ7,AR7,AS7,AT7,AU7,AV7,AW7)</f>
        <v>Length (extending 2 ft on to approach slabs) x Width</v>
      </c>
      <c r="U7" s="11" t="s">
        <v>112</v>
      </c>
    </row>
    <row r="8" spans="1:31" x14ac:dyDescent="0.25">
      <c r="B8" s="13" t="s">
        <v>52</v>
      </c>
      <c r="C8" s="11" t="str">
        <f>CONCATENATE(T8,U8,V8,W8,X8,Y8,Z8,AA8,AB8,AC8,AD8,AE8,AF8,AG8,AH8,AI8,AJ8,AK8,AL8,AM8,AN8,AO8,AP8,AQ8,AR8,AS8,AT8,AU8,AV8,AW8)</f>
        <v>55.16 ft x 32 ft  x (1 / 9) = 196.12 sq yd</v>
      </c>
      <c r="T8" s="38"/>
      <c r="U8" s="14">
        <f>51.16+2+2</f>
        <v>55.16</v>
      </c>
      <c r="V8" s="11" t="s">
        <v>55</v>
      </c>
      <c r="W8" s="14">
        <v>32</v>
      </c>
      <c r="X8" s="11" t="s">
        <v>56</v>
      </c>
      <c r="Y8" s="11" t="s">
        <v>57</v>
      </c>
      <c r="Z8" s="14">
        <v>1</v>
      </c>
      <c r="AA8" s="11" t="s">
        <v>11</v>
      </c>
      <c r="AB8" s="14">
        <v>9</v>
      </c>
      <c r="AC8" s="11" t="s">
        <v>12</v>
      </c>
      <c r="AD8" s="32">
        <f>ROUND((U8*W8)*(1/AB8),2)</f>
        <v>196.12</v>
      </c>
      <c r="AE8" s="11" t="s">
        <v>45</v>
      </c>
    </row>
    <row r="9" spans="1:31" x14ac:dyDescent="0.25">
      <c r="B9" s="13"/>
      <c r="O9" s="20"/>
      <c r="P9" s="16" t="s">
        <v>21</v>
      </c>
      <c r="Q9" s="12">
        <f>ROUND(AD8,0)</f>
        <v>196</v>
      </c>
      <c r="R9" s="16" t="s">
        <v>13</v>
      </c>
      <c r="S9" s="20"/>
      <c r="T9" s="38"/>
    </row>
    <row r="11" spans="1:31" x14ac:dyDescent="0.25">
      <c r="A11" s="10" t="s">
        <v>124</v>
      </c>
      <c r="B11" s="13"/>
      <c r="O11" s="27" t="s">
        <v>23</v>
      </c>
    </row>
    <row r="13" spans="1:31" x14ac:dyDescent="0.25">
      <c r="A13" s="34" t="s">
        <v>29</v>
      </c>
    </row>
    <row r="14" spans="1:31" x14ac:dyDescent="0.25">
      <c r="A14" s="30" t="s">
        <v>30</v>
      </c>
    </row>
    <row r="15" spans="1:31" x14ac:dyDescent="0.25">
      <c r="B15" s="13" t="s">
        <v>114</v>
      </c>
      <c r="C15" s="11" t="str">
        <f>CONCATENATE(T15,U15,V15,W15,X15,Y15,Z15,AA15,AB15,AC15,AD15,AE15,AF15,AG15,AH15,AI15,AJ15,AK15,AL15,AM15,AN15,AO15,AP15,AQ15,AR15,AS15,AT15,AU15,AV15,AW15)</f>
        <v>Perimeter x Length</v>
      </c>
      <c r="U15" s="11" t="s">
        <v>39</v>
      </c>
    </row>
    <row r="16" spans="1:31" x14ac:dyDescent="0.25">
      <c r="B16" s="13" t="s">
        <v>114</v>
      </c>
      <c r="C16" s="11" t="str">
        <f>CONCATENATE(T16,U16,V16,W16,X16,Y16,Z16,AA16,AB16,AC16,AD16,AE16,AF16,AG16,AH16,AI16,AJ16,AK16,AL16,AM16,AN16,AO16,AP16,AQ16,AR16,AS16,AT16,AU16,AV16,AW16)</f>
        <v>(1.75 ft + 0.5 ft) x 49.99 ft = 112.48 sq ft</v>
      </c>
      <c r="U16" s="11" t="s">
        <v>33</v>
      </c>
      <c r="V16" s="14">
        <v>1.75</v>
      </c>
      <c r="W16" s="11" t="s">
        <v>34</v>
      </c>
      <c r="X16" s="14">
        <v>0.5</v>
      </c>
      <c r="Y16" s="11" t="s">
        <v>35</v>
      </c>
      <c r="AB16" s="35">
        <f>ROUND(51.16-2*(7/12),2)</f>
        <v>49.99</v>
      </c>
      <c r="AC16" s="11" t="s">
        <v>36</v>
      </c>
      <c r="AD16" s="15">
        <f>ROUND((V16+X16)*AB16,2)</f>
        <v>112.48</v>
      </c>
      <c r="AE16" s="11" t="s">
        <v>27</v>
      </c>
    </row>
    <row r="17" spans="1:41" x14ac:dyDescent="0.25">
      <c r="A17" s="28" t="s">
        <v>37</v>
      </c>
      <c r="AB17" s="44"/>
    </row>
    <row r="18" spans="1:41" x14ac:dyDescent="0.25">
      <c r="B18" s="13" t="s">
        <v>115</v>
      </c>
      <c r="C18" s="11" t="str">
        <f>CONCATENATE(T18,U18,V18,W18,X18,Y18,Z18,AA18,AB18,AC18,AD18,AE18,AF18,AG18,AH18,AI18,AJ18,AK18,AL18,AM18,AN18,AO18,AP18,AQ18,AR18,AS18,AT18,AU18,AV18,AW18)</f>
        <v>Perimeter x Length</v>
      </c>
      <c r="U18" s="11" t="s">
        <v>39</v>
      </c>
      <c r="AB18" s="44"/>
    </row>
    <row r="19" spans="1:41" x14ac:dyDescent="0.25">
      <c r="B19" s="13" t="s">
        <v>115</v>
      </c>
      <c r="C19" s="11" t="str">
        <f>CONCATENATE(T19,U19,V19,W19,X19,Y19,Z19,AA19,AB19,AC19,AD19,AE19,AF19,AG19,AH19,AI19,AJ19,AK19,AL19,AM19,AN19,AO19,AP19,AQ19,AR19,AS19,AT19,AU19,AV19,AW19)</f>
        <v>(1.75 ft + 0.5 ft) x 49.99 ft = 112.48 sq ft</v>
      </c>
      <c r="U19" s="11" t="s">
        <v>33</v>
      </c>
      <c r="V19" s="14">
        <v>1.75</v>
      </c>
      <c r="W19" s="11" t="s">
        <v>34</v>
      </c>
      <c r="X19" s="14">
        <v>0.5</v>
      </c>
      <c r="Y19" s="11" t="s">
        <v>35</v>
      </c>
      <c r="AB19" s="35">
        <f>ROUND(51.16-2*(7/12),2)</f>
        <v>49.99</v>
      </c>
      <c r="AC19" s="11" t="s">
        <v>36</v>
      </c>
      <c r="AD19" s="15">
        <f>ROUND((V19+X19)*AB19,2)</f>
        <v>112.48</v>
      </c>
      <c r="AE19" s="11" t="s">
        <v>27</v>
      </c>
    </row>
    <row r="20" spans="1:41" x14ac:dyDescent="0.25">
      <c r="A20" s="36" t="s">
        <v>41</v>
      </c>
    </row>
    <row r="21" spans="1:41" x14ac:dyDescent="0.25">
      <c r="B21" s="13" t="s">
        <v>117</v>
      </c>
      <c r="C21" s="11" t="str">
        <f>CONCATENATE(T21,U21,V21,W21,X21,Y21,Z21,AA21,AB21,AC21,AD21,AE21,AF21,AG21,AH21,AI21,AJ21,AK21,AL21,AM21,AN21,AO21,AP21,AQ21,AR21,AS21,AT21,AU21,AV21,AW21)</f>
        <v xml:space="preserve">Aldrec + Ardrec </v>
      </c>
      <c r="M21" s="17"/>
      <c r="U21" s="11" t="s">
        <v>116</v>
      </c>
      <c r="AB21" s="11" t="s">
        <v>43</v>
      </c>
    </row>
    <row r="22" spans="1:41" x14ac:dyDescent="0.25">
      <c r="B22" s="13" t="s">
        <v>117</v>
      </c>
      <c r="C22" s="11" t="str">
        <f>CONCATENATE(T22,U22,V22,W22,X22,Y22,Z22,AA22,AB22,AC22,AD22,AE22,AF22,AG22,AH22,AI22,AJ22,AK22,AL22,AM22,AN22,AO22,AP22,AQ22,AR22,AS22,AT22,AU22,AV22,AW22)</f>
        <v>112.48 sq ft + 112.48 sq ft = 224.96 sq ft</v>
      </c>
      <c r="J22" s="46"/>
      <c r="U22" s="45">
        <f>AD16</f>
        <v>112.48</v>
      </c>
      <c r="V22" s="11" t="s">
        <v>25</v>
      </c>
      <c r="W22" s="45">
        <f>AD19</f>
        <v>112.48</v>
      </c>
      <c r="X22" s="11" t="s">
        <v>26</v>
      </c>
      <c r="Y22" s="32">
        <f>ROUND(U22+W22+AA22,2)</f>
        <v>224.96</v>
      </c>
      <c r="Z22" s="11" t="s">
        <v>27</v>
      </c>
    </row>
    <row r="23" spans="1:41" x14ac:dyDescent="0.25">
      <c r="B23" s="13" t="s">
        <v>117</v>
      </c>
      <c r="C23" s="11" t="str">
        <f t="shared" ref="C23" si="0">CONCATENATE(T23,U23,V23,W23,X23,Y23,Z23,AA23,AB23,AC23,AD23,AE23,AF23,AG23,AH23,AI23,AJ23,AK23,AL23,AM23,AN23,AO23,AP23,AQ23,AR23,AS23,AT23,AU23,AV23,AW23)</f>
        <v>224.96 sq ft x (1 sq yd / 9 sq ft) = 25 sq yd</v>
      </c>
      <c r="U23" s="11">
        <f>Y22</f>
        <v>224.96</v>
      </c>
      <c r="V23" s="11" t="s">
        <v>44</v>
      </c>
      <c r="X23" s="37">
        <v>1</v>
      </c>
      <c r="Y23" s="17" t="s">
        <v>45</v>
      </c>
      <c r="Z23" s="17" t="s">
        <v>11</v>
      </c>
      <c r="AA23" s="37">
        <v>9</v>
      </c>
      <c r="AB23" s="17" t="s">
        <v>46</v>
      </c>
      <c r="AC23" s="15">
        <f>ROUND(U23*(X23/AA23),2)</f>
        <v>25</v>
      </c>
      <c r="AD23" s="11" t="s">
        <v>45</v>
      </c>
    </row>
    <row r="24" spans="1:41" x14ac:dyDescent="0.25">
      <c r="B24" s="13"/>
      <c r="O24" s="20"/>
      <c r="P24" s="16" t="s">
        <v>21</v>
      </c>
      <c r="Q24" s="12">
        <f>ROUND(AC23,0)</f>
        <v>25</v>
      </c>
      <c r="R24" s="16" t="s">
        <v>22</v>
      </c>
      <c r="S24" s="20"/>
      <c r="T24" s="38"/>
    </row>
    <row r="26" spans="1:41" x14ac:dyDescent="0.25">
      <c r="A26" s="10" t="s">
        <v>125</v>
      </c>
      <c r="B26" s="13"/>
      <c r="P26" s="27"/>
      <c r="Q26" s="24"/>
      <c r="R26" s="27"/>
      <c r="AI26" s="17"/>
      <c r="AJ26" s="17"/>
      <c r="AK26" s="40"/>
      <c r="AL26" s="17"/>
      <c r="AM26" s="17"/>
      <c r="AN26" s="17"/>
      <c r="AO26" s="40"/>
    </row>
    <row r="27" spans="1:41" ht="15" x14ac:dyDescent="0.25">
      <c r="A27" s="34" t="s">
        <v>68</v>
      </c>
      <c r="AC27"/>
      <c r="AD27"/>
      <c r="AE27"/>
      <c r="AF27"/>
      <c r="AG27"/>
      <c r="AH27"/>
    </row>
    <row r="28" spans="1:41" ht="15" x14ac:dyDescent="0.25">
      <c r="A28" s="34"/>
      <c r="B28" s="11" t="s">
        <v>75</v>
      </c>
      <c r="AC28"/>
      <c r="AD28"/>
      <c r="AE28"/>
      <c r="AF28"/>
      <c r="AG28"/>
      <c r="AH28"/>
    </row>
    <row r="29" spans="1:41" x14ac:dyDescent="0.25">
      <c r="A29" s="30"/>
      <c r="B29" s="13" t="s">
        <v>54</v>
      </c>
      <c r="C29" s="11" t="str">
        <f>CONCATENATE(T29,U29,V29,W29,X29,Y29,Z29,AA29,AB29,AC29,AD29,AE29,AF29,AG29,AH29,AI29,AJ29,AK29,AL29,AM29,AN29,AO29,AP29,AQ29,AR29,AS29,AT29,AU29,AV29,AW29)</f>
        <v>(BTA-4 Post 1 to BTA-4 Post 1 x 2 sides)</v>
      </c>
      <c r="U29" s="11" t="s">
        <v>76</v>
      </c>
    </row>
    <row r="30" spans="1:41" x14ac:dyDescent="0.25">
      <c r="B30" s="13" t="s">
        <v>54</v>
      </c>
      <c r="C30" s="11" t="str">
        <f>CONCATENATE(T30,U30,V30,W30,X30,Y30,Z30,AA30,AB30,AC30,AD30,AE30,AF30,AG30)</f>
        <v>2 x (6.25 ft x 9) = 112.5 ft</v>
      </c>
      <c r="T30" s="11" t="s">
        <v>113</v>
      </c>
      <c r="U30" s="14">
        <f>ROUND(6+(3/12),2)</f>
        <v>6.25</v>
      </c>
      <c r="V30" s="11" t="s">
        <v>55</v>
      </c>
      <c r="W30" s="14">
        <v>9</v>
      </c>
      <c r="X30" s="11" t="s">
        <v>12</v>
      </c>
      <c r="Y30" s="32">
        <f>ROUND(2*(U30*W30),2)</f>
        <v>112.5</v>
      </c>
      <c r="Z30" s="11" t="s">
        <v>50</v>
      </c>
    </row>
    <row r="31" spans="1:41" x14ac:dyDescent="0.25">
      <c r="O31" s="20"/>
      <c r="P31" s="16" t="s">
        <v>21</v>
      </c>
      <c r="Q31" s="12">
        <f>ROUND(Y30,1)</f>
        <v>112.5</v>
      </c>
      <c r="R31" s="12" t="s">
        <v>49</v>
      </c>
      <c r="S31" s="20"/>
    </row>
    <row r="32" spans="1:41" ht="15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41" x14ac:dyDescent="0.25">
      <c r="A33" s="10" t="s">
        <v>126</v>
      </c>
      <c r="B33" s="13"/>
      <c r="P33" s="27"/>
      <c r="Q33" s="24"/>
      <c r="R33" s="27"/>
      <c r="AI33" s="17"/>
      <c r="AJ33" s="17"/>
      <c r="AK33" s="40"/>
      <c r="AL33" s="17"/>
      <c r="AM33" s="17"/>
      <c r="AN33" s="17"/>
      <c r="AO33" s="40"/>
    </row>
    <row r="34" spans="1:41" x14ac:dyDescent="0.25">
      <c r="A34" s="10"/>
      <c r="B34" s="13" t="s">
        <v>86</v>
      </c>
      <c r="C34" s="11" t="str">
        <f>CONCATENATE(T34,U34,V34,W34,X34,Y34,Z34)</f>
        <v>Length x Width</v>
      </c>
      <c r="P34" s="27"/>
      <c r="Q34" s="24"/>
      <c r="R34" s="27"/>
      <c r="U34" s="11" t="s">
        <v>83</v>
      </c>
      <c r="V34" s="11" t="s">
        <v>85</v>
      </c>
      <c r="W34" s="11" t="s">
        <v>84</v>
      </c>
      <c r="AI34" s="17"/>
      <c r="AJ34" s="17"/>
      <c r="AK34" s="40"/>
      <c r="AL34" s="17"/>
      <c r="AM34" s="17"/>
      <c r="AN34" s="17"/>
      <c r="AO34" s="40"/>
    </row>
    <row r="35" spans="1:41" x14ac:dyDescent="0.25">
      <c r="B35" s="13" t="s">
        <v>86</v>
      </c>
      <c r="C35" s="11" t="str">
        <f>CONCATENATE(T35,U35,V35,W35,X35,Y35,Z35)</f>
        <v>10.2 ft x  8 ft = 81.6 sq ft</v>
      </c>
      <c r="U35" s="14">
        <v>10.199999999999999</v>
      </c>
      <c r="V35" s="11" t="s">
        <v>62</v>
      </c>
      <c r="W35" s="14">
        <v>8</v>
      </c>
      <c r="X35" s="11" t="s">
        <v>36</v>
      </c>
      <c r="Y35" s="15">
        <f>U35*W35</f>
        <v>81.599999999999994</v>
      </c>
      <c r="Z35" s="11" t="s">
        <v>27</v>
      </c>
    </row>
    <row r="36" spans="1:41" x14ac:dyDescent="0.25">
      <c r="O36" s="20"/>
      <c r="P36" s="16" t="s">
        <v>21</v>
      </c>
      <c r="Q36" s="12">
        <f>ROUND(Y35,0)</f>
        <v>82</v>
      </c>
      <c r="R36" s="12" t="s">
        <v>90</v>
      </c>
      <c r="S36" s="20"/>
    </row>
    <row r="38" spans="1:41" x14ac:dyDescent="0.25">
      <c r="A38" s="10" t="s">
        <v>128</v>
      </c>
      <c r="O38" s="27"/>
      <c r="P38" s="27"/>
      <c r="Q38" s="24"/>
      <c r="R38" s="27"/>
      <c r="S38" s="27"/>
    </row>
    <row r="39" spans="1:41" x14ac:dyDescent="0.25">
      <c r="A39" s="10"/>
      <c r="B39" s="13" t="s">
        <v>89</v>
      </c>
      <c r="C39" s="11" t="str">
        <f>CONCATENATE(T39,U39,V39,W39,X39,Y39,Z39,AA39)</f>
        <v>length x number of beams</v>
      </c>
      <c r="O39" s="27"/>
      <c r="P39" s="27"/>
      <c r="Q39" s="24"/>
      <c r="R39" s="27"/>
      <c r="S39" s="27"/>
      <c r="U39" s="11" t="s">
        <v>87</v>
      </c>
      <c r="V39" s="11" t="s">
        <v>85</v>
      </c>
      <c r="W39" s="11" t="s">
        <v>88</v>
      </c>
    </row>
    <row r="40" spans="1:41" x14ac:dyDescent="0.25">
      <c r="A40" s="10"/>
      <c r="B40" s="13" t="s">
        <v>89</v>
      </c>
      <c r="C40" s="11" t="str">
        <f>CONCATENATE(T40,U40,V40,W40,X40,Y40,Z40,AA40,AB40,AC40,AD40,AE40)</f>
        <v>51.16 ft x 7 = 358.12</v>
      </c>
      <c r="O40" s="27"/>
      <c r="P40" s="27"/>
      <c r="Q40" s="24"/>
      <c r="R40" s="27"/>
      <c r="S40" s="27"/>
      <c r="U40" s="43">
        <v>51.16</v>
      </c>
      <c r="V40" s="11" t="s">
        <v>55</v>
      </c>
      <c r="W40" s="14">
        <v>7</v>
      </c>
      <c r="X40" s="11" t="s">
        <v>28</v>
      </c>
      <c r="Y40" s="15">
        <f>U40*W40</f>
        <v>358.12</v>
      </c>
    </row>
    <row r="41" spans="1:41" x14ac:dyDescent="0.25">
      <c r="A41" s="26"/>
      <c r="O41" s="20"/>
      <c r="P41" s="16" t="s">
        <v>21</v>
      </c>
      <c r="Q41" s="12">
        <f>ROUND(Y40,0)</f>
        <v>358</v>
      </c>
      <c r="R41" s="12" t="s">
        <v>49</v>
      </c>
      <c r="S41" s="20"/>
    </row>
    <row r="42" spans="1:41" x14ac:dyDescent="0.25">
      <c r="A42" s="26"/>
      <c r="P42" s="27"/>
      <c r="Q42" s="24"/>
      <c r="R42" s="24"/>
    </row>
    <row r="43" spans="1:41" x14ac:dyDescent="0.25">
      <c r="A43" s="31" t="str">
        <f>CONCATENATE(U43,V44,W44,X44,Y44,Z44,AA44,AB44,AC44,AD44,AE43,AF43,AG43,AH43,AI43,AJ43,AK43,AL43,AM43,AN43,AO43,AP43,AQ43,AR43,AS43,AT43,AU43,AV43,AW43)</f>
        <v>625E33000 STRUCTURE GROUNDING SYSTEM</v>
      </c>
    </row>
    <row r="44" spans="1:41" x14ac:dyDescent="0.25">
      <c r="A44" s="31"/>
      <c r="V44" s="14">
        <v>625</v>
      </c>
      <c r="W44" s="14" t="s">
        <v>127</v>
      </c>
      <c r="X44" s="14">
        <v>33000</v>
      </c>
      <c r="Y44" s="14" t="s">
        <v>71</v>
      </c>
    </row>
    <row r="45" spans="1:41" x14ac:dyDescent="0.25">
      <c r="V45" s="11" t="s">
        <v>72</v>
      </c>
      <c r="W45" s="11">
        <v>1</v>
      </c>
      <c r="X45" s="11" t="s">
        <v>73</v>
      </c>
    </row>
    <row r="46" spans="1:41" ht="12.75" customHeight="1" x14ac:dyDescent="0.25">
      <c r="O46" s="20"/>
      <c r="P46" s="16" t="s">
        <v>21</v>
      </c>
      <c r="Q46" s="12">
        <v>1</v>
      </c>
      <c r="R46" s="12" t="s">
        <v>74</v>
      </c>
      <c r="S46" s="20"/>
    </row>
    <row r="48" spans="1:41" x14ac:dyDescent="0.25">
      <c r="A48" s="10" t="s">
        <v>129</v>
      </c>
      <c r="O48" s="27"/>
      <c r="P48" s="27"/>
      <c r="Q48" s="24"/>
      <c r="R48" s="27"/>
      <c r="S48" s="27"/>
    </row>
    <row r="49" spans="1:32" x14ac:dyDescent="0.25">
      <c r="A49" s="27" t="s">
        <v>69</v>
      </c>
      <c r="O49" s="27"/>
      <c r="P49" s="27"/>
      <c r="Q49" s="24"/>
      <c r="R49" s="27"/>
      <c r="S49" s="27"/>
      <c r="AC49" s="29"/>
    </row>
    <row r="50" spans="1:32" x14ac:dyDescent="0.25">
      <c r="A50" s="27"/>
      <c r="B50" s="13" t="s">
        <v>86</v>
      </c>
      <c r="C50" s="11" t="str">
        <f>CONCATENATE(T50,U50,V50,W50,X50,Y50,Z50,AA50,AB50,AC50,AD50,AE50,AF50,AG50,AH50)</f>
        <v xml:space="preserve"> (length of cracking + 1) x (width of cracking + 1)</v>
      </c>
      <c r="O50" s="27"/>
      <c r="P50" s="27"/>
      <c r="Q50" s="24"/>
      <c r="R50" s="27"/>
      <c r="S50" s="27"/>
      <c r="U50" s="11" t="s">
        <v>118</v>
      </c>
      <c r="AC50" s="29"/>
    </row>
    <row r="51" spans="1:32" x14ac:dyDescent="0.25">
      <c r="A51" s="26"/>
      <c r="C51" s="11" t="str">
        <f>CONCATENATE(T51,U51,V51,W51,X51,Y51,Z51,AA51,AB51,AC51,AD51,AE51,AF51,AG51,AH51)</f>
        <v>10.2 ft x 2 ft  = 20.4 sq ft</v>
      </c>
      <c r="O51" s="27"/>
      <c r="P51" s="27"/>
      <c r="Q51" s="24"/>
      <c r="R51" s="27"/>
      <c r="S51" s="27"/>
      <c r="U51" s="14">
        <v>10.199999999999999</v>
      </c>
      <c r="V51" s="11" t="s">
        <v>55</v>
      </c>
      <c r="W51" s="14">
        <v>2</v>
      </c>
      <c r="X51" s="11" t="s">
        <v>56</v>
      </c>
      <c r="Y51" s="11" t="s">
        <v>28</v>
      </c>
      <c r="Z51" s="45">
        <f>U51*W51</f>
        <v>20.399999999999999</v>
      </c>
      <c r="AA51" s="11" t="s">
        <v>27</v>
      </c>
    </row>
    <row r="52" spans="1:32" x14ac:dyDescent="0.25">
      <c r="A52" s="26"/>
      <c r="O52" s="16"/>
      <c r="P52" s="16" t="s">
        <v>16</v>
      </c>
      <c r="Q52" s="12">
        <f>ROUND(Z51,0)</f>
        <v>20</v>
      </c>
      <c r="R52" s="41" t="s">
        <v>70</v>
      </c>
      <c r="S52" s="41"/>
    </row>
    <row r="53" spans="1:32" x14ac:dyDescent="0.25">
      <c r="A53" s="26"/>
      <c r="O53" s="27"/>
      <c r="P53" s="27"/>
      <c r="Q53" s="24"/>
      <c r="R53" s="42"/>
      <c r="S53" s="42"/>
    </row>
    <row r="54" spans="1:32" x14ac:dyDescent="0.25">
      <c r="A54" s="10" t="s">
        <v>130</v>
      </c>
    </row>
    <row r="55" spans="1:32" x14ac:dyDescent="0.25">
      <c r="B55" s="13" t="s">
        <v>66</v>
      </c>
      <c r="C55" s="11" t="str">
        <f>CONCATENATE(T55,U55,V55,W55,X55,Y55,Z55,AA55,AB55,AC55,AD55,AE55,AF55,AG55,AH55,AI55,AJ55,AK55,AL55,AM55,AN55,AO55,AP55,AQ55,AR55,AS55,AT55,AU55,AV55,AW55)</f>
        <v>L x W x D x 2 approach slabs</v>
      </c>
      <c r="U55" s="11" t="s">
        <v>67</v>
      </c>
    </row>
    <row r="56" spans="1:32" x14ac:dyDescent="0.25">
      <c r="B56" s="13" t="s">
        <v>66</v>
      </c>
      <c r="C56" s="11" t="str">
        <f>CONCATENATE(T56,U56,V56,W56,X56,Y56,Z56,AA56,AB56,AC56,AD56,AE56,AF56,AG56,AH56,AI56,AJ56,AK56,AL56,AM56,AN56,AO56,AP56,AQ56,AR56,AS56,AT56,AU56,AV56,AW56)</f>
        <v>32 ft / cos 0⁰ x  1.67 ft x  0.4167 ft x  2 Each = 44.54 cu ft</v>
      </c>
      <c r="U56" s="14">
        <v>32</v>
      </c>
      <c r="V56" s="11" t="s">
        <v>64</v>
      </c>
      <c r="W56" s="14">
        <v>0</v>
      </c>
      <c r="X56" s="39" t="s">
        <v>63</v>
      </c>
      <c r="Y56" s="14">
        <f>ROUND((20/12),2)</f>
        <v>1.67</v>
      </c>
      <c r="Z56" s="11" t="s">
        <v>62</v>
      </c>
      <c r="AA56" s="14">
        <f>ROUND(5/12,4)</f>
        <v>0.41670000000000001</v>
      </c>
      <c r="AB56" s="11" t="s">
        <v>62</v>
      </c>
      <c r="AC56" s="14">
        <v>2</v>
      </c>
      <c r="AD56" s="11" t="s">
        <v>61</v>
      </c>
      <c r="AE56" s="32">
        <f>ROUND((U56/COS(W56*PI()/180))*Y56*AA56*AC56,2)</f>
        <v>44.54</v>
      </c>
      <c r="AF56" s="11" t="s">
        <v>60</v>
      </c>
    </row>
    <row r="57" spans="1:32" x14ac:dyDescent="0.25">
      <c r="O57" s="16"/>
      <c r="P57" s="16" t="s">
        <v>16</v>
      </c>
      <c r="Q57" s="12">
        <f>ROUND(AE56,0)</f>
        <v>45</v>
      </c>
      <c r="R57" s="12" t="s">
        <v>65</v>
      </c>
      <c r="S57" s="16"/>
    </row>
  </sheetData>
  <mergeCells count="6">
    <mergeCell ref="B3:C3"/>
    <mergeCell ref="N1:O1"/>
    <mergeCell ref="R1:S1"/>
    <mergeCell ref="B2:D2"/>
    <mergeCell ref="N2:O2"/>
    <mergeCell ref="R2:S2"/>
  </mergeCells>
  <pageMargins left="0.7" right="0.5" top="0.5" bottom="0.5" header="0.3" footer="0.3"/>
  <pageSetup scale="9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2CF11-A2BF-42D3-B56D-71823B56EA36}">
  <sheetPr>
    <pageSetUpPr fitToPage="1"/>
  </sheetPr>
  <dimension ref="A1:AF51"/>
  <sheetViews>
    <sheetView topLeftCell="A24" zoomScale="90" zoomScaleNormal="90" zoomScaleSheetLayoutView="100" workbookViewId="0">
      <selection activeCell="Q4" sqref="Q4"/>
    </sheetView>
  </sheetViews>
  <sheetFormatPr defaultRowHeight="13.5" x14ac:dyDescent="0.25"/>
  <cols>
    <col min="1" max="1" width="6.7109375" style="11" customWidth="1"/>
    <col min="2" max="16" width="4.7109375" style="11" customWidth="1"/>
    <col min="17" max="17" width="7.5703125" style="11" bestFit="1" customWidth="1"/>
    <col min="18" max="18" width="4.7109375" style="11" customWidth="1"/>
    <col min="19" max="19" width="6.140625" style="11" customWidth="1"/>
    <col min="20" max="49" width="4.7109375" style="11" customWidth="1"/>
    <col min="50" max="16384" width="9.140625" style="11"/>
  </cols>
  <sheetData>
    <row r="1" spans="1:31" customFormat="1" ht="15" x14ac:dyDescent="0.25">
      <c r="A1" s="1" t="s">
        <v>78</v>
      </c>
      <c r="B1" s="1"/>
      <c r="C1" s="1"/>
      <c r="K1" s="2"/>
      <c r="L1" s="2"/>
      <c r="M1" s="3" t="s">
        <v>0</v>
      </c>
      <c r="N1" s="50" t="s">
        <v>79</v>
      </c>
      <c r="O1" s="50"/>
      <c r="P1" s="2"/>
      <c r="Q1" s="3" t="s">
        <v>1</v>
      </c>
      <c r="R1" s="51">
        <v>45525</v>
      </c>
      <c r="S1" s="50"/>
      <c r="T1" s="4"/>
      <c r="U1" s="1"/>
    </row>
    <row r="2" spans="1:31" customFormat="1" ht="15" x14ac:dyDescent="0.25">
      <c r="A2" s="5" t="s">
        <v>2</v>
      </c>
      <c r="B2" s="52" t="s">
        <v>59</v>
      </c>
      <c r="C2" s="52"/>
      <c r="D2" s="52"/>
      <c r="K2" s="2"/>
      <c r="L2" s="2"/>
      <c r="M2" s="3" t="s">
        <v>3</v>
      </c>
      <c r="N2" s="53" t="s">
        <v>137</v>
      </c>
      <c r="O2" s="53"/>
      <c r="P2" s="2"/>
      <c r="Q2" s="3" t="s">
        <v>1</v>
      </c>
      <c r="R2" s="54">
        <v>45554</v>
      </c>
      <c r="S2" s="53"/>
      <c r="T2" s="6"/>
      <c r="U2" s="7"/>
    </row>
    <row r="3" spans="1:31" customFormat="1" ht="15" x14ac:dyDescent="0.25">
      <c r="A3" s="5" t="s">
        <v>4</v>
      </c>
      <c r="B3" s="52">
        <v>105293</v>
      </c>
      <c r="C3" s="52"/>
      <c r="K3" s="2"/>
      <c r="L3" s="2"/>
      <c r="M3" s="2"/>
      <c r="N3" s="2"/>
      <c r="O3" s="2"/>
      <c r="P3" s="2" t="s">
        <v>5</v>
      </c>
      <c r="Q3" s="8">
        <v>3</v>
      </c>
      <c r="R3" s="2" t="s">
        <v>6</v>
      </c>
      <c r="S3" s="8">
        <v>5</v>
      </c>
    </row>
    <row r="4" spans="1:31" s="9" customFormat="1" ht="8.1" customHeight="1" thickBot="1" x14ac:dyDescent="0.3"/>
    <row r="6" spans="1:31" x14ac:dyDescent="0.25">
      <c r="A6" s="10" t="s">
        <v>119</v>
      </c>
    </row>
    <row r="7" spans="1:31" x14ac:dyDescent="0.25">
      <c r="O7" s="47" t="s">
        <v>7</v>
      </c>
      <c r="P7" s="47"/>
      <c r="Q7" s="47"/>
      <c r="R7" s="47"/>
      <c r="S7" s="47"/>
      <c r="T7" s="4"/>
    </row>
    <row r="8" spans="1:31" x14ac:dyDescent="0.25">
      <c r="B8" s="13"/>
    </row>
    <row r="9" spans="1:31" s="17" customFormat="1" x14ac:dyDescent="0.25">
      <c r="A9" s="10" t="s">
        <v>120</v>
      </c>
    </row>
    <row r="10" spans="1:31" s="17" customFormat="1" x14ac:dyDescent="0.25">
      <c r="A10" s="18" t="s">
        <v>133</v>
      </c>
      <c r="D10" s="19"/>
      <c r="F10" s="19"/>
      <c r="G10" s="19"/>
    </row>
    <row r="11" spans="1:31" x14ac:dyDescent="0.25">
      <c r="B11" s="13" t="s">
        <v>134</v>
      </c>
      <c r="C11" s="11" t="str">
        <f>CONCATENATE(T11,U11,V11,W11,X11,Y11,Z11,AA11,AB11,AC11,AD11,AE11,AF11,AG11,AH11,AI11,AJ11,AK11,AL11,AM11,AN11,AO11,AP11,AQ11,AR11,AS11,AT11,AU11,AV11,AW11)</f>
        <v>Width x Length = 36 FT x 24 FT x (1 / 9) = 96 SQ YD</v>
      </c>
      <c r="U11" s="11" t="s">
        <v>8</v>
      </c>
      <c r="V11" s="14">
        <v>36</v>
      </c>
      <c r="W11" s="11" t="s">
        <v>9</v>
      </c>
      <c r="X11" s="14">
        <v>24</v>
      </c>
      <c r="Y11" s="11" t="s">
        <v>10</v>
      </c>
      <c r="Z11" s="11">
        <v>1</v>
      </c>
      <c r="AA11" s="11" t="s">
        <v>11</v>
      </c>
      <c r="AB11" s="14">
        <v>9</v>
      </c>
      <c r="AC11" s="11" t="s">
        <v>12</v>
      </c>
      <c r="AD11" s="15">
        <f>ROUND(V11*X11*(Z11/AB11),2)</f>
        <v>96</v>
      </c>
      <c r="AE11" s="11" t="s">
        <v>13</v>
      </c>
    </row>
    <row r="12" spans="1:31" x14ac:dyDescent="0.25">
      <c r="B12" s="13"/>
      <c r="O12" s="20"/>
      <c r="P12" s="21" t="s">
        <v>21</v>
      </c>
      <c r="Q12" s="12">
        <f>ROUND(AD11,0)</f>
        <v>96</v>
      </c>
      <c r="R12" s="22" t="s">
        <v>22</v>
      </c>
      <c r="S12" s="20"/>
    </row>
    <row r="13" spans="1:31" x14ac:dyDescent="0.25">
      <c r="A13" s="26"/>
    </row>
    <row r="14" spans="1:31" x14ac:dyDescent="0.25">
      <c r="A14" s="10" t="s">
        <v>121</v>
      </c>
      <c r="B14" s="13"/>
      <c r="M14" s="27" t="s">
        <v>23</v>
      </c>
    </row>
    <row r="15" spans="1:31" x14ac:dyDescent="0.25">
      <c r="A15" s="27" t="s">
        <v>95</v>
      </c>
      <c r="B15" s="13"/>
      <c r="M15" s="27"/>
    </row>
    <row r="16" spans="1:31" ht="15" x14ac:dyDescent="0.25">
      <c r="A16" s="28" t="s">
        <v>96</v>
      </c>
      <c r="B16" s="13"/>
      <c r="O16" s="27"/>
      <c r="P16" s="55"/>
      <c r="Q16" s="56"/>
      <c r="R16" s="27"/>
      <c r="AC16" s="29"/>
    </row>
    <row r="17" spans="1:31" x14ac:dyDescent="0.25">
      <c r="A17" s="30"/>
      <c r="B17" s="13" t="s">
        <v>105</v>
      </c>
      <c r="C17" s="11" t="str">
        <f>CONCATENATE(T17,U17,V17,W17,X17,Y17,Z17,AA17,AB17,AC17,AD17,AE17,AF17,AG17,AH17,AI17,AJ17,AK17,AL17,AM17,AN17,AO17,AP17,AQ17,AR17,AS17,AT17,AU17,AV17,AW17)</f>
        <v>Arfront + Artop + Arside + Arback</v>
      </c>
      <c r="U17" s="11" t="s">
        <v>24</v>
      </c>
    </row>
    <row r="18" spans="1:31" x14ac:dyDescent="0.25">
      <c r="A18" s="31"/>
      <c r="B18" s="13" t="s">
        <v>105</v>
      </c>
      <c r="C18" s="11" t="str">
        <f>CONCATENATE(T18,U18,V18,W18,X18,Y18,Z18,AA18,AB18,AC18,AD18,AE18,AF18,AG18,AH18,AI18,AJ18,AK18,AL18,AM18,AN18,AO18,AP18,AQ18,AR18,AS18,AT18,AU18,AV18,AW18)</f>
        <v>44.09 sq ft + 25.56 sq ft + 1 sq ft + 9.08 sq ft = 79.73 sq ft</v>
      </c>
      <c r="U18" s="14">
        <v>44.09</v>
      </c>
      <c r="V18" s="11" t="s">
        <v>25</v>
      </c>
      <c r="W18" s="14">
        <v>25.56</v>
      </c>
      <c r="X18" s="11" t="s">
        <v>25</v>
      </c>
      <c r="Y18" s="14">
        <v>1</v>
      </c>
      <c r="Z18" s="11" t="s">
        <v>25</v>
      </c>
      <c r="AA18" s="14">
        <v>9.08</v>
      </c>
      <c r="AB18" s="11" t="s">
        <v>26</v>
      </c>
      <c r="AC18" s="32">
        <f>ROUND(U18+W18+Y18+AA18,2)</f>
        <v>79.73</v>
      </c>
      <c r="AD18" s="11" t="s">
        <v>27</v>
      </c>
    </row>
    <row r="19" spans="1:31" x14ac:dyDescent="0.25">
      <c r="A19" s="30" t="s">
        <v>97</v>
      </c>
      <c r="B19" s="13"/>
      <c r="E19" s="33"/>
    </row>
    <row r="20" spans="1:31" x14ac:dyDescent="0.25">
      <c r="A20" s="30"/>
      <c r="B20" s="13" t="s">
        <v>106</v>
      </c>
      <c r="C20" s="11" t="str">
        <f>CONCATENATE(T20,U20,V20,W20,X20,Y20,Z20,AA20,AB20,AC20,AD20,AE20,AF20,AG20,AH20,AI20,AJ20,AK20,AL20,AM20,AN20,AO20,AP20,AQ20,AR20,AS20,AT20,AU20,AV20,AW20)</f>
        <v>Arfront + Artop + Arside + Arback</v>
      </c>
      <c r="U20" s="11" t="s">
        <v>24</v>
      </c>
    </row>
    <row r="21" spans="1:31" x14ac:dyDescent="0.25">
      <c r="A21" s="31"/>
      <c r="B21" s="13" t="s">
        <v>106</v>
      </c>
      <c r="C21" s="11" t="str">
        <f>CONCATENATE(T21,U21,V21,W21,X21,Y21,Z21,AA21,AB21,AC21,AD21,AE21,AF21,AG21,AH21,AI21,AJ21,AK21,AL21,AM21,AN21,AO21,AP21,AQ21,AR21,AS21,AT21,AU21,AV21,AW21)</f>
        <v>39.42 sq ft + 25.71 sq ft + 1 sq ft + 9.01 sq ft = 75.14 sq ft</v>
      </c>
      <c r="U21" s="14">
        <v>39.42</v>
      </c>
      <c r="V21" s="11" t="s">
        <v>25</v>
      </c>
      <c r="W21" s="14">
        <v>25.71</v>
      </c>
      <c r="X21" s="11" t="s">
        <v>25</v>
      </c>
      <c r="Y21" s="14">
        <v>1</v>
      </c>
      <c r="Z21" s="11" t="s">
        <v>25</v>
      </c>
      <c r="AA21" s="14">
        <v>9.01</v>
      </c>
      <c r="AB21" s="11" t="s">
        <v>26</v>
      </c>
      <c r="AC21" s="32">
        <f>ROUND(U21+W21+Y21+AA21,2)</f>
        <v>75.14</v>
      </c>
      <c r="AD21" s="11" t="s">
        <v>27</v>
      </c>
    </row>
    <row r="22" spans="1:31" x14ac:dyDescent="0.25">
      <c r="A22" s="30" t="s">
        <v>98</v>
      </c>
      <c r="B22" s="13"/>
      <c r="E22" s="33"/>
    </row>
    <row r="23" spans="1:31" x14ac:dyDescent="0.25">
      <c r="A23" s="30"/>
      <c r="B23" s="13" t="s">
        <v>107</v>
      </c>
      <c r="C23" s="11" t="str">
        <f>CONCATENATE(T23,U23,V23,W23,X23,Y23,Z23,AA23,AB23,AC23,AD23,AE23,AF23,AG23,AH23,AI23,AJ23,AK23,AL23,AM23,AN23,AO23,AP23,AQ23,AR23,AS23,AT23,AU23,AV23,AW23)</f>
        <v>Arfront + Artop + Arside + Arback</v>
      </c>
      <c r="U23" s="11" t="s">
        <v>24</v>
      </c>
    </row>
    <row r="24" spans="1:31" x14ac:dyDescent="0.25">
      <c r="A24" s="31"/>
      <c r="B24" s="13" t="s">
        <v>107</v>
      </c>
      <c r="C24" s="11" t="str">
        <f>CONCATENATE(T24,U24,V24,W24,X24,Y24,Z24,AA24,AB24,AC24,AD24,AE24,AF24,AG24,AH24,AI24,AJ24,AK24,AL24,AM24,AN24,AO24,AP24,AQ24,AR24,AS24,AT24,AU24,AV24,AW24)</f>
        <v>44.09 sq ft + 25.56 sq ft + 1 sq ft + 9.08 sq ft = 79.73 sq ft</v>
      </c>
      <c r="U24" s="14">
        <v>44.09</v>
      </c>
      <c r="V24" s="11" t="s">
        <v>25</v>
      </c>
      <c r="W24" s="14">
        <v>25.56</v>
      </c>
      <c r="X24" s="11" t="s">
        <v>25</v>
      </c>
      <c r="Y24" s="14">
        <v>1</v>
      </c>
      <c r="Z24" s="11" t="s">
        <v>25</v>
      </c>
      <c r="AA24" s="14">
        <v>9.08</v>
      </c>
      <c r="AB24" s="11" t="s">
        <v>26</v>
      </c>
      <c r="AC24" s="32">
        <f>ROUND(U24+W24+Y24+AA24,2)</f>
        <v>79.73</v>
      </c>
      <c r="AD24" s="11" t="s">
        <v>27</v>
      </c>
    </row>
    <row r="25" spans="1:31" x14ac:dyDescent="0.25">
      <c r="A25" s="30" t="s">
        <v>99</v>
      </c>
      <c r="B25" s="13"/>
      <c r="E25" s="33"/>
    </row>
    <row r="26" spans="1:31" x14ac:dyDescent="0.25">
      <c r="A26" s="30"/>
      <c r="B26" s="13" t="s">
        <v>108</v>
      </c>
      <c r="C26" s="11" t="str">
        <f>CONCATENATE(T26,U26,V26,W26,X26,Y26,Z26,AA26,AB26,AC26,AD26,AE26,AF26,AG26,AH26,AI26,AJ26,AK26,AL26,AM26,AN26,AO26,AP26,AQ26,AR26,AS26,AT26,AU26,AV26,AW26)</f>
        <v>Arfront + Artop + Arside + Arback</v>
      </c>
      <c r="U26" s="11" t="s">
        <v>24</v>
      </c>
    </row>
    <row r="27" spans="1:31" x14ac:dyDescent="0.25">
      <c r="A27" s="31"/>
      <c r="B27" s="13" t="s">
        <v>108</v>
      </c>
      <c r="C27" s="11" t="str">
        <f>CONCATENATE(T27,U27,V27,W27,X27,Y27,Z27,AA27,AB27,AC27,AD27,AE27,AF27,AG27,AH27,AI27,AJ27,AK27,AL27,AM27,AN27,AO27,AP27,AQ27,AR27,AS27,AT27,AU27,AV27,AW27)</f>
        <v>39.38 sq ft + 25.65 sq ft + 1 sq ft + 9.04 sq ft = 75.07 sq ft</v>
      </c>
      <c r="U27" s="14">
        <v>39.380000000000003</v>
      </c>
      <c r="V27" s="11" t="s">
        <v>25</v>
      </c>
      <c r="W27" s="14">
        <v>25.65</v>
      </c>
      <c r="X27" s="11" t="s">
        <v>25</v>
      </c>
      <c r="Y27" s="14">
        <v>1</v>
      </c>
      <c r="Z27" s="11" t="s">
        <v>25</v>
      </c>
      <c r="AA27" s="14">
        <v>9.0399999999999991</v>
      </c>
      <c r="AB27" s="11" t="s">
        <v>26</v>
      </c>
      <c r="AC27" s="32">
        <f>ROUND(U27+W27+Y27+AA27,2)</f>
        <v>75.069999999999993</v>
      </c>
      <c r="AD27" s="11" t="s">
        <v>27</v>
      </c>
    </row>
    <row r="28" spans="1:31" x14ac:dyDescent="0.25">
      <c r="A28" s="31" t="s">
        <v>100</v>
      </c>
    </row>
    <row r="29" spans="1:31" x14ac:dyDescent="0.25">
      <c r="A29" s="27"/>
      <c r="B29" s="13" t="s">
        <v>109</v>
      </c>
      <c r="C29" s="11" t="str">
        <f>CONCATENATE(T29,U29,V29,W29,X29,Y29,Z29,AA29,AB29,AC29,AD29,AE29,AF29,AG29,AH29,AI29,AJ29,AK29,AL29,AM29,AN29,AO29,AP29,AQ29,AR29,AS29,AT29,AU29,AV29,AW29)</f>
        <v>Arlwwscs + Arrwwscs + Aflwwscs + Afrwwscs</v>
      </c>
      <c r="U29" s="11" t="s">
        <v>110</v>
      </c>
    </row>
    <row r="30" spans="1:31" x14ac:dyDescent="0.25">
      <c r="B30" s="13" t="s">
        <v>109</v>
      </c>
      <c r="C30" s="11" t="str">
        <f>CONCATENATE(T30,U30,V30,W30,X30,Y30,Z30,AA30,AB30,AC30,AD30,AE30,AF30)</f>
        <v>79.73 sq ft + 75.14 sq ft + 79.73 sq ft + 75.07 sq ft +  = 309.67 sq ft</v>
      </c>
      <c r="U30" s="15">
        <f>AC18</f>
        <v>79.73</v>
      </c>
      <c r="V30" s="11" t="s">
        <v>25</v>
      </c>
      <c r="W30" s="15">
        <f>AC21</f>
        <v>75.14</v>
      </c>
      <c r="X30" s="11" t="s">
        <v>25</v>
      </c>
      <c r="Y30" s="15">
        <f>AC24</f>
        <v>79.73</v>
      </c>
      <c r="Z30" s="11" t="s">
        <v>25</v>
      </c>
      <c r="AA30" s="15">
        <f>AC27</f>
        <v>75.069999999999993</v>
      </c>
      <c r="AB30" s="11" t="s">
        <v>25</v>
      </c>
      <c r="AC30" s="11" t="s">
        <v>28</v>
      </c>
      <c r="AD30" s="32">
        <f>ROUND(U30+W30+Y30+AA30,2)</f>
        <v>309.67</v>
      </c>
      <c r="AE30" s="11" t="s">
        <v>27</v>
      </c>
    </row>
    <row r="32" spans="1:31" x14ac:dyDescent="0.25">
      <c r="A32" s="34" t="s">
        <v>91</v>
      </c>
    </row>
    <row r="33" spans="1:32" x14ac:dyDescent="0.25">
      <c r="A33" s="30" t="s">
        <v>30</v>
      </c>
    </row>
    <row r="34" spans="1:32" x14ac:dyDescent="0.25">
      <c r="B34" s="13" t="s">
        <v>101</v>
      </c>
      <c r="C34" s="11" t="str">
        <f>CONCATENATE(T34,U34,V34,W34,X34,Y34,Z34,AA34,AB34,AC34,AD34,AE34,AF34,AG34,AH34,AI34,AJ34,AK34,AL34,AM34,AN34,AO34,AP34,AQ34,AR34,AS34,AT34,AU34,AV34,AW34)</f>
        <v>Arfront + Artop + Arsides + Arback</v>
      </c>
      <c r="U34" s="11" t="s">
        <v>92</v>
      </c>
    </row>
    <row r="35" spans="1:32" x14ac:dyDescent="0.25">
      <c r="B35" s="13" t="s">
        <v>101</v>
      </c>
      <c r="C35" s="11" t="str">
        <f>CONCATENATE(T35,U35,V35,W35,X35,Y35,Z35,AA35,AB35,AC35,AD35,AE35,AF35)</f>
        <v>33 sq ft + 52 sq ft + 4 sq ft + 13 sq ft =  102 sq ft</v>
      </c>
      <c r="V35" s="14">
        <v>33</v>
      </c>
      <c r="W35" s="11" t="s">
        <v>25</v>
      </c>
      <c r="X35" s="14">
        <v>52</v>
      </c>
      <c r="Y35" s="11" t="s">
        <v>25</v>
      </c>
      <c r="Z35" s="14">
        <v>4</v>
      </c>
      <c r="AA35" s="11" t="s">
        <v>25</v>
      </c>
      <c r="AB35" s="14">
        <v>13</v>
      </c>
      <c r="AC35" s="11" t="s">
        <v>94</v>
      </c>
      <c r="AD35" s="15">
        <f>V35+X35+Z35+AB35</f>
        <v>102</v>
      </c>
      <c r="AE35" s="11" t="s">
        <v>27</v>
      </c>
      <c r="AF35" s="44"/>
    </row>
    <row r="36" spans="1:32" x14ac:dyDescent="0.25">
      <c r="A36" s="28" t="s">
        <v>37</v>
      </c>
    </row>
    <row r="37" spans="1:32" x14ac:dyDescent="0.25">
      <c r="B37" s="13" t="s">
        <v>102</v>
      </c>
      <c r="C37" s="11" t="str">
        <f>CONCATENATE(T37,U37,V37,W37,X37,Y37,Z37,AA37,AB37,AC37,AD37,AE37,AF37)</f>
        <v>Arfront + Artop + Arsides + Arback</v>
      </c>
      <c r="U37" s="11" t="s">
        <v>92</v>
      </c>
    </row>
    <row r="38" spans="1:32" x14ac:dyDescent="0.25">
      <c r="B38" s="13" t="s">
        <v>102</v>
      </c>
      <c r="C38" s="11" t="str">
        <f>CONCATENATE(T38,U38,V38,W38,X38,Y38,Z38,AA38,AB38,AC38,AD38,AE38,AF38,)</f>
        <v>18.33 sq ft + 52 sq ft + 4 sq ft + 13 sq ft = 87.33 sq ft</v>
      </c>
      <c r="V38" s="14">
        <v>18.329999999999998</v>
      </c>
      <c r="W38" s="11" t="s">
        <v>25</v>
      </c>
      <c r="X38" s="14">
        <v>52</v>
      </c>
      <c r="Y38" s="11" t="s">
        <v>25</v>
      </c>
      <c r="Z38" s="14">
        <v>4</v>
      </c>
      <c r="AA38" s="11" t="s">
        <v>25</v>
      </c>
      <c r="AB38" s="14">
        <v>13</v>
      </c>
      <c r="AC38" s="11" t="s">
        <v>26</v>
      </c>
      <c r="AD38" s="15">
        <f>V38+X38+Z38+AB38</f>
        <v>87.33</v>
      </c>
      <c r="AE38" s="11" t="s">
        <v>27</v>
      </c>
      <c r="AF38" s="44"/>
    </row>
    <row r="39" spans="1:32" x14ac:dyDescent="0.25">
      <c r="A39" s="10" t="s">
        <v>93</v>
      </c>
    </row>
    <row r="40" spans="1:32" x14ac:dyDescent="0.25">
      <c r="B40" s="13" t="s">
        <v>104</v>
      </c>
      <c r="C40" s="11" t="str">
        <f>CONCATENATE(T40,U40,V40,W40,X40,Y40,Z40,AA40,AB40,AC40,AD40,AE40,AF40,AG40,AH40,AI40,AJ40,AK40,AL40,AM40,AN40,AO40,AP40,AQ40,AR40,AS40,AT40,AU40,AV40,AW40)</f>
        <v>Alhwscs + Arhwscs</v>
      </c>
      <c r="U40" s="11" t="s">
        <v>103</v>
      </c>
    </row>
    <row r="41" spans="1:32" x14ac:dyDescent="0.25">
      <c r="B41" s="13" t="s">
        <v>104</v>
      </c>
      <c r="C41" s="11" t="str">
        <f>CONCATENATE(T41,U41,V41,W41,X41,Y41,Z41,AA41,AB41,AC41,AD41,AE41,AF41,AG41,AH41,AI41,AJ41,AK41,AL41,AM41,AN41,AO41,AP41,AQ41,AR41,AS41,AT41,AU41,AV41,AW41)</f>
        <v>102 sq ft + 87.33 sq ft = 189.33 sq ft</v>
      </c>
      <c r="U41" s="15">
        <f>AD35</f>
        <v>102</v>
      </c>
      <c r="V41" s="11" t="s">
        <v>25</v>
      </c>
      <c r="W41" s="15">
        <f>AD38</f>
        <v>87.33</v>
      </c>
      <c r="X41" s="11" t="s">
        <v>27</v>
      </c>
      <c r="Y41" s="11" t="s">
        <v>28</v>
      </c>
      <c r="Z41" s="32">
        <f>ROUND(U41+W41,2)</f>
        <v>189.33</v>
      </c>
      <c r="AA41" s="11" t="s">
        <v>27</v>
      </c>
    </row>
    <row r="43" spans="1:32" x14ac:dyDescent="0.25">
      <c r="A43" s="36" t="s">
        <v>41</v>
      </c>
    </row>
    <row r="44" spans="1:32" x14ac:dyDescent="0.25">
      <c r="B44" s="13" t="s">
        <v>42</v>
      </c>
      <c r="C44" s="11" t="str">
        <f>CONCATENATE(T44,U44,V44,W44,X44,Y44,Z44,AA44,AB44,AC44,AD44,AE44,AF44,AG44,AH44,AI44,AJ44,AK44,AL44,AM44,AN44,AO44,AP44,AQ44,AR44,AS44,AT44,AU44,AV44,AW44)</f>
        <v xml:space="preserve">Awwscs + Ahwscs </v>
      </c>
      <c r="U44" s="11" t="s">
        <v>111</v>
      </c>
      <c r="AB44" s="11" t="s">
        <v>43</v>
      </c>
    </row>
    <row r="45" spans="1:32" x14ac:dyDescent="0.25">
      <c r="B45" s="13" t="s">
        <v>42</v>
      </c>
      <c r="C45" s="11" t="str">
        <f>CONCATENATE(T45,U45,V45,W45,X45,Y45,Z45,AA45,AB45,AC45,AD45,AE45,AF45)</f>
        <v>309.67 sq ft + 189.33 sq ft +  = 499 sq ft</v>
      </c>
      <c r="U45" s="15">
        <f>AD30</f>
        <v>309.67</v>
      </c>
      <c r="V45" s="11" t="s">
        <v>25</v>
      </c>
      <c r="W45" s="15">
        <f>Z41</f>
        <v>189.33</v>
      </c>
      <c r="X45" s="11" t="s">
        <v>25</v>
      </c>
      <c r="Y45" s="11" t="s">
        <v>28</v>
      </c>
      <c r="Z45" s="32">
        <f>ROUND(U45+W45,2)</f>
        <v>499</v>
      </c>
      <c r="AA45" s="11" t="s">
        <v>27</v>
      </c>
    </row>
    <row r="46" spans="1:32" x14ac:dyDescent="0.25">
      <c r="B46" s="13" t="s">
        <v>42</v>
      </c>
      <c r="C46" s="11" t="str">
        <f>CONCATENATE(T46,U46,V46,W46,X46,Y46,Z46,AA46,AB46,AC46,AD46,AE46,AF46,AG46,AH46,AI46,AJ46,AK46,AL46,AM46,AN46,AO46,AP46,AQ46,AR46,AS46,AT46,AU46,AV46,AW46)</f>
        <v>499 sq ft x (1 sq yd / 9 sq ft) = 55.44 sq yd</v>
      </c>
      <c r="U46" s="15">
        <f>Z45</f>
        <v>499</v>
      </c>
      <c r="V46" s="11" t="s">
        <v>44</v>
      </c>
      <c r="X46" s="37">
        <v>1</v>
      </c>
      <c r="Y46" s="17" t="s">
        <v>45</v>
      </c>
      <c r="Z46" s="17" t="s">
        <v>11</v>
      </c>
      <c r="AA46" s="37">
        <v>9</v>
      </c>
      <c r="AB46" s="17" t="s">
        <v>46</v>
      </c>
      <c r="AC46" s="15">
        <f>ROUND(U46*(X46/AA46),2)</f>
        <v>55.44</v>
      </c>
      <c r="AD46" s="11" t="s">
        <v>45</v>
      </c>
    </row>
    <row r="47" spans="1:32" x14ac:dyDescent="0.25">
      <c r="B47" s="13"/>
      <c r="O47" s="20"/>
      <c r="P47" s="16" t="s">
        <v>21</v>
      </c>
      <c r="Q47" s="12">
        <f>ROUND(AC46,0)</f>
        <v>55</v>
      </c>
      <c r="R47" s="16" t="s">
        <v>22</v>
      </c>
      <c r="S47" s="20"/>
      <c r="T47" s="38"/>
    </row>
    <row r="51" spans="1:1" x14ac:dyDescent="0.25">
      <c r="A51" s="26" t="str">
        <f ca="1">CELL("filename")</f>
        <v>c:\users\mhone\appdata\local\bentley\projectwise\workingdir\ohiodot-pw.bentley.com_ohiodot-pw-02\matthew.hone@dot.ohio.gov\d0482289\[HOL 105293 - STRUCTURE CALCULATIONS.xlsx]0232 (2)</v>
      </c>
    </row>
  </sheetData>
  <mergeCells count="8">
    <mergeCell ref="O7:S7"/>
    <mergeCell ref="P16:Q16"/>
    <mergeCell ref="N1:O1"/>
    <mergeCell ref="R1:S1"/>
    <mergeCell ref="B2:D2"/>
    <mergeCell ref="N2:O2"/>
    <mergeCell ref="R2:S2"/>
    <mergeCell ref="B3:C3"/>
  </mergeCells>
  <pageMargins left="0.7" right="0.5" top="0.5" bottom="0.5" header="0.3" footer="0.3"/>
  <pageSetup scale="9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8E337-7288-45AD-9ABA-0E9939EFF256}">
  <sheetPr>
    <pageSetUpPr fitToPage="1"/>
  </sheetPr>
  <dimension ref="A1:AO60"/>
  <sheetViews>
    <sheetView tabSelected="1" zoomScale="90" zoomScaleNormal="90" zoomScaleSheetLayoutView="100" workbookViewId="0">
      <selection activeCell="AG13" sqref="AG13"/>
    </sheetView>
  </sheetViews>
  <sheetFormatPr defaultRowHeight="13.5" x14ac:dyDescent="0.25"/>
  <cols>
    <col min="1" max="1" width="6.7109375" style="11" customWidth="1"/>
    <col min="2" max="16" width="4.7109375" style="11" customWidth="1"/>
    <col min="17" max="17" width="7.5703125" style="11" bestFit="1" customWidth="1"/>
    <col min="18" max="18" width="4.7109375" style="11" customWidth="1"/>
    <col min="19" max="19" width="6.140625" style="11" customWidth="1"/>
    <col min="20" max="49" width="4.7109375" style="11" customWidth="1"/>
    <col min="50" max="16384" width="9.140625" style="11"/>
  </cols>
  <sheetData>
    <row r="1" spans="1:33" customFormat="1" ht="15" x14ac:dyDescent="0.25">
      <c r="A1" s="1" t="s">
        <v>78</v>
      </c>
      <c r="B1" s="1"/>
      <c r="C1" s="1"/>
      <c r="K1" s="2"/>
      <c r="L1" s="2"/>
      <c r="M1" s="3" t="s">
        <v>0</v>
      </c>
      <c r="N1" s="50" t="s">
        <v>79</v>
      </c>
      <c r="O1" s="50"/>
      <c r="P1" s="2"/>
      <c r="Q1" s="3" t="s">
        <v>1</v>
      </c>
      <c r="R1" s="51">
        <v>45525</v>
      </c>
      <c r="S1" s="50"/>
      <c r="T1" s="4"/>
      <c r="U1" s="1"/>
    </row>
    <row r="2" spans="1:33" customFormat="1" ht="15" x14ac:dyDescent="0.25">
      <c r="A2" s="5" t="s">
        <v>2</v>
      </c>
      <c r="B2" s="52" t="s">
        <v>59</v>
      </c>
      <c r="C2" s="52"/>
      <c r="D2" s="52"/>
      <c r="K2" s="2"/>
      <c r="L2" s="2"/>
      <c r="M2" s="3" t="s">
        <v>3</v>
      </c>
      <c r="N2" s="53" t="s">
        <v>137</v>
      </c>
      <c r="O2" s="53"/>
      <c r="P2" s="2"/>
      <c r="Q2" s="3" t="s">
        <v>1</v>
      </c>
      <c r="R2" s="54">
        <v>45554</v>
      </c>
      <c r="S2" s="53"/>
      <c r="T2" s="6"/>
      <c r="U2" s="7"/>
    </row>
    <row r="3" spans="1:33" customFormat="1" ht="15" x14ac:dyDescent="0.25">
      <c r="A3" s="5" t="s">
        <v>4</v>
      </c>
      <c r="B3" s="52">
        <v>105293</v>
      </c>
      <c r="C3" s="52"/>
      <c r="K3" s="2"/>
      <c r="L3" s="2"/>
      <c r="M3" s="2"/>
      <c r="N3" s="2"/>
      <c r="O3" s="2"/>
      <c r="P3" s="2" t="s">
        <v>5</v>
      </c>
      <c r="Q3" s="8">
        <v>4</v>
      </c>
      <c r="R3" s="2" t="s">
        <v>6</v>
      </c>
      <c r="S3" s="8">
        <v>5</v>
      </c>
    </row>
    <row r="4" spans="1:33" s="9" customFormat="1" ht="8.1" customHeight="1" thickBot="1" x14ac:dyDescent="0.3"/>
    <row r="6" spans="1:33" x14ac:dyDescent="0.25">
      <c r="A6" s="10" t="s">
        <v>123</v>
      </c>
      <c r="U6" s="30" t="s">
        <v>51</v>
      </c>
    </row>
    <row r="7" spans="1:33" x14ac:dyDescent="0.25">
      <c r="B7" s="13" t="s">
        <v>52</v>
      </c>
      <c r="C7" s="11" t="str">
        <f>CONCATENATE(T7,U7,V7,W7,X7,Y7,Z7,AA7,AB7,AC7,AD7,AE7,AF7,AG7,AH7,AI7,AJ7,AK7,AL7,AM7,AN7,AO7,AP7,AQ7,AR7,AS7,AT7,AU7,AV7,AW7)</f>
        <v>(Length + 12" + 12") x Width</v>
      </c>
      <c r="U7" s="11" t="s">
        <v>138</v>
      </c>
    </row>
    <row r="8" spans="1:33" x14ac:dyDescent="0.25">
      <c r="B8" s="13" t="s">
        <v>52</v>
      </c>
      <c r="C8" s="11" t="str">
        <f>CONCATENATE(T8,U8,V8,W8,X8,Y8,Z8,AA8,AB8,AC8,AD8,AE8,AF8,AG8,AH8,AI8)</f>
        <v>(26 ft + 2 ft) x 36.5 ft  x (1 / 9) = 113.56 sq yd</v>
      </c>
      <c r="T8" s="38" t="s">
        <v>33</v>
      </c>
      <c r="U8" s="14">
        <v>26</v>
      </c>
      <c r="V8" s="11" t="s">
        <v>34</v>
      </c>
      <c r="W8" s="14">
        <v>2</v>
      </c>
      <c r="X8" s="11" t="s">
        <v>35</v>
      </c>
      <c r="Y8" s="14">
        <f>36+0.25+0.25</f>
        <v>36.5</v>
      </c>
      <c r="Z8" s="11" t="s">
        <v>56</v>
      </c>
      <c r="AA8" s="11" t="s">
        <v>57</v>
      </c>
      <c r="AB8" s="14">
        <v>1</v>
      </c>
      <c r="AC8" s="11" t="s">
        <v>11</v>
      </c>
      <c r="AD8" s="14">
        <v>9</v>
      </c>
      <c r="AE8" s="11" t="s">
        <v>12</v>
      </c>
      <c r="AF8" s="32">
        <f>ROUND(((U8+W8)*Y8)*(1/AD8),2)</f>
        <v>113.56</v>
      </c>
      <c r="AG8" s="11" t="s">
        <v>45</v>
      </c>
    </row>
    <row r="9" spans="1:33" ht="12.75" customHeight="1" x14ac:dyDescent="0.25">
      <c r="O9" s="20"/>
      <c r="P9" s="16" t="s">
        <v>21</v>
      </c>
      <c r="Q9" s="12">
        <f>ROUND(AF8,0)</f>
        <v>114</v>
      </c>
      <c r="R9" s="16" t="s">
        <v>13</v>
      </c>
      <c r="S9" s="20"/>
    </row>
    <row r="11" spans="1:33" x14ac:dyDescent="0.25">
      <c r="A11" s="10" t="s">
        <v>124</v>
      </c>
      <c r="B11" s="13"/>
      <c r="O11" s="27" t="s">
        <v>23</v>
      </c>
    </row>
    <row r="12" spans="1:33" x14ac:dyDescent="0.25">
      <c r="A12" s="27" t="s">
        <v>95</v>
      </c>
      <c r="B12" s="13"/>
      <c r="M12" s="27"/>
    </row>
    <row r="13" spans="1:33" ht="15" x14ac:dyDescent="0.25">
      <c r="A13" s="28" t="s">
        <v>96</v>
      </c>
      <c r="B13" s="13"/>
      <c r="O13" s="27"/>
      <c r="P13" s="55"/>
      <c r="Q13" s="56"/>
      <c r="R13" s="27"/>
      <c r="AC13" s="29"/>
    </row>
    <row r="14" spans="1:33" x14ac:dyDescent="0.25">
      <c r="A14" s="30"/>
      <c r="B14" s="13" t="s">
        <v>105</v>
      </c>
      <c r="C14" s="11" t="str">
        <f>CONCATENATE(T14,U14,V14,W14,X14,Y14,Z14,AA14,AB14,AC14,AD14,AE14,AF14,AG14,AH14,AI14,AJ14,AK14,AL14,AM14,AN14,AO14,AP14,AQ14,AR14,AS14,AT14,AU14,AV14,AW14)</f>
        <v>Arfront + Artop + Arside + Arback</v>
      </c>
      <c r="U14" s="11" t="s">
        <v>24</v>
      </c>
    </row>
    <row r="15" spans="1:33" x14ac:dyDescent="0.25">
      <c r="A15" s="31"/>
      <c r="B15" s="13" t="s">
        <v>105</v>
      </c>
      <c r="C15" s="11" t="str">
        <f>CONCATENATE(T15,U15,V15,W15,X15,Y15,Z15,AA15,AB15,AC15,AD15,AE15,AF15,AG15,AH15,AI15,AJ15,AK15,AL15,AM15,AN15,AO15,AP15,AQ15,AR15,AS15,AT15,AU15,AV15,AW15)</f>
        <v>44.09 sq ft + 25.56 sq ft + 1 sq ft + 9.08 sq ft = 79.73 sq ft</v>
      </c>
      <c r="U15" s="14">
        <v>44.09</v>
      </c>
      <c r="V15" s="11" t="s">
        <v>25</v>
      </c>
      <c r="W15" s="14">
        <v>25.56</v>
      </c>
      <c r="X15" s="11" t="s">
        <v>25</v>
      </c>
      <c r="Y15" s="14">
        <v>1</v>
      </c>
      <c r="Z15" s="11" t="s">
        <v>25</v>
      </c>
      <c r="AA15" s="14">
        <v>9.08</v>
      </c>
      <c r="AB15" s="11" t="s">
        <v>26</v>
      </c>
      <c r="AC15" s="32">
        <f>ROUND(U15+W15+Y15+AA15,2)</f>
        <v>79.73</v>
      </c>
      <c r="AD15" s="11" t="s">
        <v>27</v>
      </c>
    </row>
    <row r="16" spans="1:33" x14ac:dyDescent="0.25">
      <c r="A16" s="30" t="s">
        <v>97</v>
      </c>
      <c r="B16" s="13"/>
      <c r="E16" s="33"/>
    </row>
    <row r="17" spans="1:32" x14ac:dyDescent="0.25">
      <c r="A17" s="30"/>
      <c r="B17" s="13" t="s">
        <v>106</v>
      </c>
      <c r="C17" s="11" t="str">
        <f>CONCATENATE(T17,U17,V17,W17,X17,Y17,Z17,AA17,AB17,AC17,AD17,AE17,AF17,AG17,AH17,AI17,AJ17,AK17,AL17,AM17,AN17,AO17,AP17,AQ17,AR17,AS17,AT17,AU17,AV17,AW17)</f>
        <v>Arfront + Artop + Arside + Arback</v>
      </c>
      <c r="U17" s="11" t="s">
        <v>24</v>
      </c>
    </row>
    <row r="18" spans="1:32" x14ac:dyDescent="0.25">
      <c r="A18" s="31"/>
      <c r="B18" s="13" t="s">
        <v>106</v>
      </c>
      <c r="C18" s="11" t="str">
        <f>CONCATENATE(T18,U18,V18,W18,X18,Y18,Z18,AA18,AB18,AC18,AD18,AE18,AF18,AG18,AH18,AI18,AJ18,AK18,AL18,AM18,AN18,AO18,AP18,AQ18,AR18,AS18,AT18,AU18,AV18,AW18)</f>
        <v>39.42 sq ft + 25.71 sq ft + 1 sq ft + 9.01 sq ft = 75.14 sq ft</v>
      </c>
      <c r="U18" s="14">
        <v>39.42</v>
      </c>
      <c r="V18" s="11" t="s">
        <v>25</v>
      </c>
      <c r="W18" s="14">
        <v>25.71</v>
      </c>
      <c r="X18" s="11" t="s">
        <v>25</v>
      </c>
      <c r="Y18" s="14">
        <v>1</v>
      </c>
      <c r="Z18" s="11" t="s">
        <v>25</v>
      </c>
      <c r="AA18" s="14">
        <v>9.01</v>
      </c>
      <c r="AB18" s="11" t="s">
        <v>26</v>
      </c>
      <c r="AC18" s="32">
        <f>ROUND(U18+W18+Y18+AA18,2)</f>
        <v>75.14</v>
      </c>
      <c r="AD18" s="11" t="s">
        <v>27</v>
      </c>
    </row>
    <row r="19" spans="1:32" x14ac:dyDescent="0.25">
      <c r="A19" s="30" t="s">
        <v>98</v>
      </c>
      <c r="B19" s="13"/>
      <c r="E19" s="33"/>
    </row>
    <row r="20" spans="1:32" x14ac:dyDescent="0.25">
      <c r="A20" s="30"/>
      <c r="B20" s="13" t="s">
        <v>107</v>
      </c>
      <c r="C20" s="11" t="str">
        <f>CONCATENATE(T20,U20,V20,W20,X20,Y20,Z20,AA20,AB20,AC20,AD20,AE20,AF20,AG20,AH20,AI20,AJ20,AK20,AL20,AM20,AN20,AO20,AP20,AQ20,AR20,AS20,AT20,AU20,AV20,AW20)</f>
        <v>Arfront + Artop + Arside + Arback</v>
      </c>
      <c r="U20" s="11" t="s">
        <v>24</v>
      </c>
    </row>
    <row r="21" spans="1:32" x14ac:dyDescent="0.25">
      <c r="A21" s="31"/>
      <c r="B21" s="13" t="s">
        <v>107</v>
      </c>
      <c r="C21" s="11" t="str">
        <f>CONCATENATE(T21,U21,V21,W21,X21,Y21,Z21,AA21,AB21,AC21,AD21,AE21,AF21,AG21,AH21,AI21,AJ21,AK21,AL21,AM21,AN21,AO21,AP21,AQ21,AR21,AS21,AT21,AU21,AV21,AW21)</f>
        <v>44.09 sq ft + 25.56 sq ft + 1 sq ft + 9.08 sq ft = 79.73 sq ft</v>
      </c>
      <c r="U21" s="14">
        <v>44.09</v>
      </c>
      <c r="V21" s="11" t="s">
        <v>25</v>
      </c>
      <c r="W21" s="14">
        <v>25.56</v>
      </c>
      <c r="X21" s="11" t="s">
        <v>25</v>
      </c>
      <c r="Y21" s="14">
        <v>1</v>
      </c>
      <c r="Z21" s="11" t="s">
        <v>25</v>
      </c>
      <c r="AA21" s="14">
        <v>9.08</v>
      </c>
      <c r="AB21" s="11" t="s">
        <v>26</v>
      </c>
      <c r="AC21" s="32">
        <f>ROUND(U21+W21+Y21+AA21,2)</f>
        <v>79.73</v>
      </c>
      <c r="AD21" s="11" t="s">
        <v>27</v>
      </c>
    </row>
    <row r="22" spans="1:32" x14ac:dyDescent="0.25">
      <c r="A22" s="30" t="s">
        <v>99</v>
      </c>
      <c r="B22" s="13"/>
      <c r="E22" s="33"/>
    </row>
    <row r="23" spans="1:32" x14ac:dyDescent="0.25">
      <c r="A23" s="30"/>
      <c r="B23" s="13" t="s">
        <v>108</v>
      </c>
      <c r="C23" s="11" t="str">
        <f>CONCATENATE(T23,U23,V23,W23,X23,Y23,Z23,AA23,AB23,AC23,AD23,AE23,AF23,AG23,AH23,AI23,AJ23,AK23,AL23,AM23,AN23,AO23,AP23,AQ23,AR23,AS23,AT23,AU23,AV23,AW23)</f>
        <v>Arfront + Artop + Arside + Arback</v>
      </c>
      <c r="U23" s="11" t="s">
        <v>24</v>
      </c>
    </row>
    <row r="24" spans="1:32" x14ac:dyDescent="0.25">
      <c r="A24" s="31"/>
      <c r="B24" s="13" t="s">
        <v>108</v>
      </c>
      <c r="C24" s="11" t="str">
        <f>CONCATENATE(T24,U24,V24,W24,X24,Y24,Z24,AA24,AB24,AC24,AD24,AE24,AF24,AG24,AH24,AI24,AJ24,AK24,AL24,AM24,AN24,AO24,AP24,AQ24,AR24,AS24,AT24,AU24,AV24,AW24)</f>
        <v>39.38 sq ft + 25.65 sq ft + 1 sq ft + 9.04 sq ft = 75.07 sq ft</v>
      </c>
      <c r="U24" s="14">
        <v>39.380000000000003</v>
      </c>
      <c r="V24" s="11" t="s">
        <v>25</v>
      </c>
      <c r="W24" s="14">
        <v>25.65</v>
      </c>
      <c r="X24" s="11" t="s">
        <v>25</v>
      </c>
      <c r="Y24" s="14">
        <v>1</v>
      </c>
      <c r="Z24" s="11" t="s">
        <v>25</v>
      </c>
      <c r="AA24" s="14">
        <v>9.0399999999999991</v>
      </c>
      <c r="AB24" s="11" t="s">
        <v>26</v>
      </c>
      <c r="AC24" s="32">
        <f>ROUND(U24+W24+Y24+AA24,2)</f>
        <v>75.069999999999993</v>
      </c>
      <c r="AD24" s="11" t="s">
        <v>27</v>
      </c>
    </row>
    <row r="25" spans="1:32" x14ac:dyDescent="0.25">
      <c r="A25" s="31" t="s">
        <v>100</v>
      </c>
    </row>
    <row r="26" spans="1:32" x14ac:dyDescent="0.25">
      <c r="A26" s="27"/>
      <c r="B26" s="13" t="s">
        <v>109</v>
      </c>
      <c r="C26" s="11" t="str">
        <f>CONCATENATE(T26,U26,V26,W26,X26,Y26,Z26,AA26,AB26,AC26,AD26,AE26,AF26,AG26,AH26,AI26,AJ26,AK26,AL26,AM26,AN26,AO26,AP26,AQ26,AR26,AS26,AT26,AU26,AV26,AW26)</f>
        <v>Arlwwscs + Arrwwscs + Aflwwscs + Afrwwscs</v>
      </c>
      <c r="U26" s="11" t="s">
        <v>110</v>
      </c>
    </row>
    <row r="27" spans="1:32" x14ac:dyDescent="0.25">
      <c r="B27" s="13" t="s">
        <v>109</v>
      </c>
      <c r="C27" s="11" t="str">
        <f>CONCATENATE(T27,U27,V27,W27,X27,Y27,Z27,AA27,AB27,AC27,AD27,AE27,AF27)</f>
        <v>79.73 sq ft + 75.14 sq ft + 79.73 sq ft + 75.07 sq ft +  = 309.67 sq ft</v>
      </c>
      <c r="U27" s="15">
        <f>AC15</f>
        <v>79.73</v>
      </c>
      <c r="V27" s="11" t="s">
        <v>25</v>
      </c>
      <c r="W27" s="15">
        <f>AC18</f>
        <v>75.14</v>
      </c>
      <c r="X27" s="11" t="s">
        <v>25</v>
      </c>
      <c r="Y27" s="15">
        <f>AC21</f>
        <v>79.73</v>
      </c>
      <c r="Z27" s="11" t="s">
        <v>25</v>
      </c>
      <c r="AA27" s="15">
        <f>AC24</f>
        <v>75.069999999999993</v>
      </c>
      <c r="AB27" s="11" t="s">
        <v>25</v>
      </c>
      <c r="AC27" s="11" t="s">
        <v>28</v>
      </c>
      <c r="AD27" s="32">
        <f>ROUND(U27+W27+Y27+AA27,2)</f>
        <v>309.67</v>
      </c>
      <c r="AE27" s="11" t="s">
        <v>27</v>
      </c>
    </row>
    <row r="29" spans="1:32" x14ac:dyDescent="0.25">
      <c r="A29" s="34" t="s">
        <v>91</v>
      </c>
    </row>
    <row r="30" spans="1:32" x14ac:dyDescent="0.25">
      <c r="A30" s="30" t="s">
        <v>30</v>
      </c>
    </row>
    <row r="31" spans="1:32" x14ac:dyDescent="0.25">
      <c r="B31" s="13" t="s">
        <v>101</v>
      </c>
      <c r="C31" s="11" t="str">
        <f>CONCATENATE(T31,U31,V31,W31,X31,Y31,Z31,AA31,AB31,AC31,AD31,AE31,AF31,AG31,AH31,AI31,AJ31,AK31,AL31,AM31,AN31,AO31,AP31,AQ31,AR31,AS31,AT31,AU31,AV31,AW31)</f>
        <v>Arfront + Artop + Arsides + Arback</v>
      </c>
      <c r="U31" s="11" t="s">
        <v>92</v>
      </c>
    </row>
    <row r="32" spans="1:32" x14ac:dyDescent="0.25">
      <c r="B32" s="13" t="s">
        <v>101</v>
      </c>
      <c r="C32" s="11" t="str">
        <f>CONCATENATE(T32,U32,V32,W32,X32,Y32,Z32,AA32,AB32,AC32,AD32,AE32,AF32)</f>
        <v>33 sq ft + 52 sq ft + 4 sq ft + 13 sq ft =  102 sq ft</v>
      </c>
      <c r="V32" s="14">
        <v>33</v>
      </c>
      <c r="W32" s="11" t="s">
        <v>25</v>
      </c>
      <c r="X32" s="14">
        <v>52</v>
      </c>
      <c r="Y32" s="11" t="s">
        <v>25</v>
      </c>
      <c r="Z32" s="14">
        <v>4</v>
      </c>
      <c r="AA32" s="11" t="s">
        <v>25</v>
      </c>
      <c r="AB32" s="14">
        <v>13</v>
      </c>
      <c r="AC32" s="11" t="s">
        <v>94</v>
      </c>
      <c r="AD32" s="15">
        <f>V32+X32+Z32+AB32</f>
        <v>102</v>
      </c>
      <c r="AE32" s="11" t="s">
        <v>27</v>
      </c>
      <c r="AF32" s="44"/>
    </row>
    <row r="33" spans="1:41" x14ac:dyDescent="0.25">
      <c r="A33" s="28" t="s">
        <v>37</v>
      </c>
    </row>
    <row r="34" spans="1:41" x14ac:dyDescent="0.25">
      <c r="B34" s="13" t="s">
        <v>102</v>
      </c>
      <c r="C34" s="11" t="str">
        <f>CONCATENATE(T34,U34,V34,W34,X34,Y34,Z34,AA34,AB34,AC34,AD34,AE34,AF34)</f>
        <v>Arfront + Artop + Arsides + Arback</v>
      </c>
      <c r="U34" s="11" t="s">
        <v>92</v>
      </c>
    </row>
    <row r="35" spans="1:41" x14ac:dyDescent="0.25">
      <c r="B35" s="13" t="s">
        <v>102</v>
      </c>
      <c r="C35" s="11" t="str">
        <f>CONCATENATE(T35,U35,V35,W35,X35,Y35,Z35,AA35,AB35,AC35,AD35,AE35,AF35,)</f>
        <v>18.33 sq ft + 52 sq ft + 4 sq ft + 13 sq ft = 87.33 sq ft</v>
      </c>
      <c r="V35" s="14">
        <v>18.329999999999998</v>
      </c>
      <c r="W35" s="11" t="s">
        <v>25</v>
      </c>
      <c r="X35" s="14">
        <v>52</v>
      </c>
      <c r="Y35" s="11" t="s">
        <v>25</v>
      </c>
      <c r="Z35" s="14">
        <v>4</v>
      </c>
      <c r="AA35" s="11" t="s">
        <v>25</v>
      </c>
      <c r="AB35" s="14">
        <v>13</v>
      </c>
      <c r="AC35" s="11" t="s">
        <v>26</v>
      </c>
      <c r="AD35" s="15">
        <f>V35+X35+Z35+AB35</f>
        <v>87.33</v>
      </c>
      <c r="AE35" s="11" t="s">
        <v>27</v>
      </c>
      <c r="AF35" s="44"/>
    </row>
    <row r="36" spans="1:41" x14ac:dyDescent="0.25">
      <c r="A36" s="10" t="s">
        <v>93</v>
      </c>
    </row>
    <row r="37" spans="1:41" x14ac:dyDescent="0.25">
      <c r="B37" s="13" t="s">
        <v>104</v>
      </c>
      <c r="C37" s="11" t="str">
        <f>CONCATENATE(T37,U37,V37,W37,X37,Y37,Z37,AA37,AB37,AC37,AD37,AE37,AF37,AG37,AH37,AI37,AJ37,AK37,AL37,AM37,AN37,AO37,AP37,AQ37,AR37,AS37,AT37,AU37,AV37,AW37)</f>
        <v>Alhwscs + Arhwscs</v>
      </c>
      <c r="U37" s="11" t="s">
        <v>103</v>
      </c>
    </row>
    <row r="38" spans="1:41" x14ac:dyDescent="0.25">
      <c r="B38" s="13" t="s">
        <v>104</v>
      </c>
      <c r="C38" s="11" t="str">
        <f>CONCATENATE(T38,U38,V38,W38,X38,Y38,Z38,AA38,AB38,AC38,AD38,AE38,AF38,AG38,AH38,AI38,AJ38,AK38,AL38,AM38,AN38,AO38,AP38,AQ38,AR38,AS38,AT38,AU38,AV38,AW38)</f>
        <v>102 sq ft + 87.33 sq ft = 189.33 sq ft</v>
      </c>
      <c r="U38" s="15">
        <f>AD32</f>
        <v>102</v>
      </c>
      <c r="V38" s="11" t="s">
        <v>25</v>
      </c>
      <c r="W38" s="15">
        <f>AD35</f>
        <v>87.33</v>
      </c>
      <c r="X38" s="11" t="s">
        <v>27</v>
      </c>
      <c r="Y38" s="11" t="s">
        <v>28</v>
      </c>
      <c r="Z38" s="32">
        <f>ROUND(U38+W38,2)</f>
        <v>189.33</v>
      </c>
      <c r="AA38" s="11" t="s">
        <v>27</v>
      </c>
    </row>
    <row r="40" spans="1:41" x14ac:dyDescent="0.25">
      <c r="A40" s="36" t="s">
        <v>41</v>
      </c>
    </row>
    <row r="41" spans="1:41" x14ac:dyDescent="0.25">
      <c r="B41" s="13" t="s">
        <v>42</v>
      </c>
      <c r="C41" s="11" t="str">
        <f>CONCATENATE(T41,U41,V41,W41,X41,Y41,Z41,AA41,AB41,AC41,AD41,AE41,AF41,AG41,AH41,AI41,AJ41,AK41,AL41,AM41,AN41,AO41,AP41,AQ41,AR41,AS41,AT41,AU41,AV41,AW41)</f>
        <v xml:space="preserve">Awwscs + Ahwscs </v>
      </c>
      <c r="U41" s="11" t="s">
        <v>111</v>
      </c>
      <c r="AB41" s="11" t="s">
        <v>43</v>
      </c>
    </row>
    <row r="42" spans="1:41" x14ac:dyDescent="0.25">
      <c r="B42" s="13" t="s">
        <v>42</v>
      </c>
      <c r="C42" s="11" t="str">
        <f>CONCATENATE(T42,U42,V42,W42,X42,Y42,Z42,AA42,AB42,AC42,AD42,AE42,AF42)</f>
        <v>309.67 sq ft + 189.33 sq ft +  = 499 sq ft</v>
      </c>
      <c r="U42" s="15">
        <f>AD27</f>
        <v>309.67</v>
      </c>
      <c r="V42" s="11" t="s">
        <v>25</v>
      </c>
      <c r="W42" s="15">
        <f>Z38</f>
        <v>189.33</v>
      </c>
      <c r="X42" s="11" t="s">
        <v>25</v>
      </c>
      <c r="Y42" s="11" t="s">
        <v>28</v>
      </c>
      <c r="Z42" s="32">
        <f>ROUND(U42+W42,2)</f>
        <v>499</v>
      </c>
      <c r="AA42" s="11" t="s">
        <v>27</v>
      </c>
    </row>
    <row r="43" spans="1:41" x14ac:dyDescent="0.25">
      <c r="B43" s="13" t="s">
        <v>42</v>
      </c>
      <c r="C43" s="11" t="str">
        <f>CONCATENATE(T43,U43,V43,W43,X43,Y43,Z43,AA43,AB43,AC43,AD43,AE43,AF43,AG43,AH43,AI43,AJ43,AK43,AL43,AM43,AN43,AO43,AP43,AQ43,AR43,AS43,AT43,AU43,AV43,AW43)</f>
        <v>499 sq ft x (1 sq yd / 9 sq ft) = 55.44 sq yd</v>
      </c>
      <c r="U43" s="15">
        <f>Z42</f>
        <v>499</v>
      </c>
      <c r="V43" s="11" t="s">
        <v>44</v>
      </c>
      <c r="X43" s="37">
        <v>1</v>
      </c>
      <c r="Y43" s="17" t="s">
        <v>45</v>
      </c>
      <c r="Z43" s="17" t="s">
        <v>11</v>
      </c>
      <c r="AA43" s="37">
        <v>9</v>
      </c>
      <c r="AB43" s="17" t="s">
        <v>46</v>
      </c>
      <c r="AC43" s="15">
        <f>ROUND(U43*(X43/AA43),2)</f>
        <v>55.44</v>
      </c>
      <c r="AD43" s="11" t="s">
        <v>45</v>
      </c>
    </row>
    <row r="44" spans="1:41" x14ac:dyDescent="0.25">
      <c r="B44" s="13"/>
      <c r="O44" s="20"/>
      <c r="P44" s="16" t="s">
        <v>21</v>
      </c>
      <c r="Q44" s="12">
        <f>ROUND(AC43,0)</f>
        <v>55</v>
      </c>
      <c r="R44" s="16" t="s">
        <v>22</v>
      </c>
      <c r="S44" s="20"/>
      <c r="T44" s="38"/>
    </row>
    <row r="46" spans="1:41" x14ac:dyDescent="0.25">
      <c r="A46" s="10" t="s">
        <v>125</v>
      </c>
      <c r="B46" s="13"/>
      <c r="P46" s="27"/>
      <c r="Q46" s="24"/>
      <c r="R46" s="27"/>
      <c r="AI46" s="17"/>
      <c r="AJ46" s="17"/>
      <c r="AK46" s="40"/>
      <c r="AL46" s="17"/>
      <c r="AM46" s="17"/>
      <c r="AN46" s="17"/>
      <c r="AO46" s="40"/>
    </row>
    <row r="47" spans="1:41" ht="15" x14ac:dyDescent="0.25">
      <c r="A47" s="34" t="s">
        <v>68</v>
      </c>
      <c r="AC47"/>
      <c r="AD47"/>
      <c r="AE47"/>
      <c r="AF47"/>
      <c r="AG47"/>
      <c r="AH47"/>
    </row>
    <row r="48" spans="1:41" ht="15" x14ac:dyDescent="0.25">
      <c r="A48" s="34"/>
      <c r="B48" s="11" t="s">
        <v>75</v>
      </c>
      <c r="AC48"/>
      <c r="AD48"/>
      <c r="AE48"/>
      <c r="AF48"/>
      <c r="AG48"/>
      <c r="AH48"/>
    </row>
    <row r="49" spans="1:26" x14ac:dyDescent="0.25">
      <c r="A49" s="30"/>
      <c r="B49" s="13" t="s">
        <v>54</v>
      </c>
      <c r="C49" s="11" t="str">
        <f>CONCATENATE(T49,U49,V49,W49,X49,Y49,Z49,AA49,AB49,AC49,AD49,AE49,AF49,AG49,AH49,AI49,AJ49,AK49,AL49,AM49,AN49,AO49,AP49,AQ49,AR49,AS49,AT49,AU49,AV49,AW49)</f>
        <v>(BTA-4 Post 1 to BTA-4 Post 1 x 2 sides)</v>
      </c>
      <c r="U49" s="11" t="s">
        <v>76</v>
      </c>
    </row>
    <row r="50" spans="1:26" x14ac:dyDescent="0.25">
      <c r="B50" s="13" t="s">
        <v>54</v>
      </c>
      <c r="C50" s="11" t="str">
        <f>CONCATENATE(T50,U50,V50,W50,X50,Y50,Z50,AA50,AB50,AC50,AD50,AE50,AF50)</f>
        <v>2 x (6.25 ft x 5) = 62.5 ft</v>
      </c>
      <c r="T50" s="11" t="s">
        <v>113</v>
      </c>
      <c r="U50" s="14">
        <f>ROUND(6+(3/12),2)</f>
        <v>6.25</v>
      </c>
      <c r="V50" s="11" t="s">
        <v>55</v>
      </c>
      <c r="W50" s="14">
        <v>5</v>
      </c>
      <c r="X50" s="11" t="s">
        <v>12</v>
      </c>
      <c r="Y50" s="32">
        <f>ROUND(2*(U50*W50),2)</f>
        <v>62.5</v>
      </c>
      <c r="Z50" s="11" t="s">
        <v>50</v>
      </c>
    </row>
    <row r="51" spans="1:26" x14ac:dyDescent="0.25">
      <c r="O51" s="20"/>
      <c r="P51" s="16" t="s">
        <v>21</v>
      </c>
      <c r="Q51" s="12">
        <f>ROUND(Y50,1)</f>
        <v>62.5</v>
      </c>
      <c r="R51" s="12" t="s">
        <v>49</v>
      </c>
      <c r="S51" s="20"/>
    </row>
    <row r="52" spans="1:26" ht="15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4" spans="1:26" x14ac:dyDescent="0.25">
      <c r="A54" s="31" t="str">
        <f>CONCATENATE(U54,V54,W54,X54,Y54,Z54,AA54,AB54,AC54,AD54,AE54,AF54,AG54,AH54,AI54,AJ54,AK54,AL54,AM54,AN54,AO54,AP54,AQ54,AR54,AS54,AT54,AU54,AV54,AW54)</f>
        <v>625E33000 STRUCTURE GROUNDING SYSTEM</v>
      </c>
      <c r="V54" s="14">
        <v>625</v>
      </c>
      <c r="W54" s="14" t="s">
        <v>127</v>
      </c>
      <c r="X54" s="14">
        <v>33000</v>
      </c>
      <c r="Y54" s="14" t="s">
        <v>71</v>
      </c>
    </row>
    <row r="55" spans="1:26" x14ac:dyDescent="0.25">
      <c r="V55" s="11" t="s">
        <v>72</v>
      </c>
      <c r="W55" s="11">
        <v>1</v>
      </c>
      <c r="X55" s="11" t="s">
        <v>73</v>
      </c>
    </row>
    <row r="56" spans="1:26" ht="12.75" customHeight="1" x14ac:dyDescent="0.25">
      <c r="O56" s="20"/>
      <c r="P56" s="16" t="s">
        <v>21</v>
      </c>
      <c r="Q56" s="12">
        <v>1</v>
      </c>
      <c r="R56" s="12" t="s">
        <v>74</v>
      </c>
      <c r="S56" s="20"/>
    </row>
    <row r="60" spans="1:26" x14ac:dyDescent="0.25">
      <c r="A60" s="26"/>
      <c r="O60" s="27"/>
      <c r="P60" s="27"/>
      <c r="Q60" s="24"/>
      <c r="R60" s="42"/>
      <c r="S60" s="42"/>
    </row>
  </sheetData>
  <mergeCells count="7">
    <mergeCell ref="P13:Q13"/>
    <mergeCell ref="N1:O1"/>
    <mergeCell ref="R1:S1"/>
    <mergeCell ref="B2:D2"/>
    <mergeCell ref="N2:O2"/>
    <mergeCell ref="R2:S2"/>
    <mergeCell ref="B3:C3"/>
  </mergeCells>
  <pageMargins left="0.7" right="0.5" top="0.5" bottom="0.5" header="0.3" footer="0.3"/>
  <pageSetup scale="88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B320-E64F-4EFB-91D3-6D71BCA96878}">
  <sheetPr>
    <pageSetUpPr fitToPage="1"/>
  </sheetPr>
  <dimension ref="A1:AO45"/>
  <sheetViews>
    <sheetView zoomScale="90" zoomScaleNormal="90" zoomScaleSheetLayoutView="100" workbookViewId="0">
      <selection activeCell="P12" sqref="P12"/>
    </sheetView>
  </sheetViews>
  <sheetFormatPr defaultRowHeight="13.5" x14ac:dyDescent="0.25"/>
  <cols>
    <col min="1" max="1" width="6.7109375" style="11" customWidth="1"/>
    <col min="2" max="16" width="4.7109375" style="11" customWidth="1"/>
    <col min="17" max="17" width="7.5703125" style="11" bestFit="1" customWidth="1"/>
    <col min="18" max="18" width="4.7109375" style="11" customWidth="1"/>
    <col min="19" max="19" width="6.140625" style="11" customWidth="1"/>
    <col min="20" max="49" width="4.7109375" style="11" customWidth="1"/>
    <col min="50" max="16384" width="9.140625" style="11"/>
  </cols>
  <sheetData>
    <row r="1" spans="1:31" customFormat="1" ht="15" x14ac:dyDescent="0.25">
      <c r="A1" s="1" t="s">
        <v>77</v>
      </c>
      <c r="B1" s="1"/>
      <c r="C1" s="1"/>
      <c r="K1" s="2"/>
      <c r="L1" s="2"/>
      <c r="M1" s="3" t="s">
        <v>0</v>
      </c>
      <c r="N1" s="50" t="s">
        <v>79</v>
      </c>
      <c r="O1" s="50"/>
      <c r="P1" s="2"/>
      <c r="Q1" s="3" t="s">
        <v>1</v>
      </c>
      <c r="R1" s="51">
        <v>45525</v>
      </c>
      <c r="S1" s="50"/>
      <c r="T1" s="4"/>
      <c r="U1" s="1"/>
    </row>
    <row r="2" spans="1:31" customFormat="1" ht="15" x14ac:dyDescent="0.25">
      <c r="A2" s="5" t="s">
        <v>2</v>
      </c>
      <c r="B2" s="52" t="s">
        <v>59</v>
      </c>
      <c r="C2" s="52"/>
      <c r="D2" s="52"/>
      <c r="K2" s="2"/>
      <c r="L2" s="2"/>
      <c r="M2" s="3" t="s">
        <v>3</v>
      </c>
      <c r="N2" s="53" t="s">
        <v>137</v>
      </c>
      <c r="O2" s="53"/>
      <c r="P2" s="2"/>
      <c r="Q2" s="3" t="s">
        <v>1</v>
      </c>
      <c r="R2" s="54">
        <v>45554</v>
      </c>
      <c r="S2" s="53"/>
      <c r="T2" s="6"/>
      <c r="U2" s="7"/>
    </row>
    <row r="3" spans="1:31" customFormat="1" ht="15" x14ac:dyDescent="0.25">
      <c r="A3" s="5" t="s">
        <v>4</v>
      </c>
      <c r="B3" s="52">
        <v>105293</v>
      </c>
      <c r="C3" s="52"/>
      <c r="K3" s="2"/>
      <c r="L3" s="2"/>
      <c r="M3" s="2"/>
      <c r="N3" s="2"/>
      <c r="O3" s="2"/>
      <c r="P3" s="2" t="s">
        <v>5</v>
      </c>
      <c r="Q3" s="8">
        <v>5</v>
      </c>
      <c r="R3" s="2" t="s">
        <v>6</v>
      </c>
      <c r="S3" s="8">
        <v>5</v>
      </c>
    </row>
    <row r="4" spans="1:31" s="9" customFormat="1" ht="8.1" customHeight="1" thickBot="1" x14ac:dyDescent="0.3"/>
    <row r="6" spans="1:31" x14ac:dyDescent="0.25">
      <c r="A6" s="10" t="s">
        <v>119</v>
      </c>
    </row>
    <row r="7" spans="1:31" x14ac:dyDescent="0.25">
      <c r="O7" s="47" t="s">
        <v>7</v>
      </c>
      <c r="P7" s="47"/>
      <c r="Q7" s="47"/>
      <c r="R7" s="47"/>
      <c r="S7" s="47"/>
      <c r="T7" s="4"/>
    </row>
    <row r="9" spans="1:31" x14ac:dyDescent="0.25">
      <c r="B9" s="13"/>
    </row>
    <row r="10" spans="1:31" s="17" customFormat="1" x14ac:dyDescent="0.25">
      <c r="A10" s="10" t="s">
        <v>120</v>
      </c>
    </row>
    <row r="11" spans="1:31" s="17" customFormat="1" x14ac:dyDescent="0.25">
      <c r="A11" s="18" t="s">
        <v>135</v>
      </c>
      <c r="D11" s="19"/>
      <c r="F11" s="19"/>
      <c r="G11" s="19"/>
    </row>
    <row r="12" spans="1:31" x14ac:dyDescent="0.25">
      <c r="B12" s="13" t="s">
        <v>17</v>
      </c>
      <c r="C12" s="11" t="str">
        <f>CONCATENATE(T12,U12,V12,W12,X12,Y12,Z12,AA12,AB12,AC12,AD12,AE12,AF12,AG12,AH12,AI12,AJ12,AK12,AL12,AM12,AN12,AO12,AP12,AQ12,AR12,AS12,AT12,AU12,AV12,AW12)</f>
        <v>Roadway Deck Area (RDA) + Approach Slab Area (ASA)</v>
      </c>
      <c r="U12" s="11" t="s">
        <v>18</v>
      </c>
    </row>
    <row r="13" spans="1:31" x14ac:dyDescent="0.25">
      <c r="B13" s="13"/>
    </row>
    <row r="14" spans="1:31" x14ac:dyDescent="0.25">
      <c r="B14" s="13" t="s">
        <v>19</v>
      </c>
      <c r="C14" s="11" t="str">
        <f>CONCATENATE(T14,U14,V14,W14,X14,Y14,Z14,AA14,AB14,AC14,AD14,AE14,AF14,AG14,AH14,AI14,AJ14,AK14,AL14,AM14,AN14,AO14,AP14,AQ14,AR14,AS14,AT14,AU14,AV14,AW14)</f>
        <v>Width x Length = 28 FT x 67.59 FT x (1 / 9) = 210.28 SQ YD</v>
      </c>
      <c r="U14" s="11" t="s">
        <v>8</v>
      </c>
      <c r="V14" s="14">
        <v>28</v>
      </c>
      <c r="W14" s="11" t="s">
        <v>9</v>
      </c>
      <c r="X14" s="14">
        <v>67.59</v>
      </c>
      <c r="Y14" s="11" t="s">
        <v>10</v>
      </c>
      <c r="Z14" s="11">
        <v>1</v>
      </c>
      <c r="AA14" s="11" t="s">
        <v>11</v>
      </c>
      <c r="AB14" s="14">
        <v>9</v>
      </c>
      <c r="AC14" s="11" t="s">
        <v>12</v>
      </c>
      <c r="AD14" s="15">
        <f>ROUND(V14*X14*(Z14/AB14),2)</f>
        <v>210.28</v>
      </c>
      <c r="AE14" s="11" t="s">
        <v>13</v>
      </c>
    </row>
    <row r="15" spans="1:31" x14ac:dyDescent="0.25">
      <c r="B15" s="13"/>
    </row>
    <row r="16" spans="1:31" x14ac:dyDescent="0.25">
      <c r="B16" s="13" t="s">
        <v>20</v>
      </c>
      <c r="C16" s="11" t="str">
        <f>CONCATENATE(T16,U16,V16,W16,X16,Y16,Z16,AA16,AB16,AC16,AD16,AE16,AF16,AG16,AH16,AI16,AJ16,AK16,AL16,AM16,AN16,AO16,AP16,AQ16,AR16,AS16,AT16,AU16,AV16,AW16)</f>
        <v>Width x Length = 28 FT x 30 FT x (1 / 9) = 93.33 SQ YD</v>
      </c>
      <c r="U16" s="11" t="s">
        <v>8</v>
      </c>
      <c r="V16" s="14">
        <v>28</v>
      </c>
      <c r="W16" s="11" t="s">
        <v>9</v>
      </c>
      <c r="X16" s="14">
        <v>30</v>
      </c>
      <c r="Y16" s="11" t="s">
        <v>10</v>
      </c>
      <c r="Z16" s="11">
        <v>1</v>
      </c>
      <c r="AA16" s="11" t="s">
        <v>11</v>
      </c>
      <c r="AB16" s="14">
        <v>9</v>
      </c>
      <c r="AC16" s="11" t="s">
        <v>12</v>
      </c>
      <c r="AD16" s="15">
        <f>ROUND(V16*X16*(Z16/AB16),2)</f>
        <v>93.33</v>
      </c>
      <c r="AE16" s="11" t="s">
        <v>13</v>
      </c>
    </row>
    <row r="17" spans="1:41" x14ac:dyDescent="0.25">
      <c r="B17" s="13"/>
    </row>
    <row r="18" spans="1:41" x14ac:dyDescent="0.25">
      <c r="B18" s="13" t="s">
        <v>17</v>
      </c>
      <c r="C18" s="11" t="str">
        <f>CONCATENATE(U18,V18,W18,X18,Y18,Z18,AA18,AB18,AC18,AD18,AE18,AF18,AG18,AH18,AI18)</f>
        <v>210.28 SQ YD + 93.33 SQ YD = 303.61 SQ YD</v>
      </c>
      <c r="U18" s="15">
        <f>AD14</f>
        <v>210.28</v>
      </c>
      <c r="V18" s="11" t="s">
        <v>14</v>
      </c>
      <c r="W18" s="15">
        <f>AD16</f>
        <v>93.33</v>
      </c>
      <c r="X18" s="11" t="s">
        <v>15</v>
      </c>
      <c r="Z18" s="15">
        <f>U18+W18</f>
        <v>303.61</v>
      </c>
      <c r="AA18" s="11" t="s">
        <v>13</v>
      </c>
    </row>
    <row r="19" spans="1:41" x14ac:dyDescent="0.25">
      <c r="B19" s="13"/>
      <c r="O19" s="20"/>
      <c r="P19" s="21" t="s">
        <v>21</v>
      </c>
      <c r="Q19" s="12">
        <f>ROUND(Z18,0)</f>
        <v>304</v>
      </c>
      <c r="R19" s="22" t="s">
        <v>22</v>
      </c>
      <c r="S19" s="20"/>
    </row>
    <row r="20" spans="1:41" x14ac:dyDescent="0.25">
      <c r="B20" s="13"/>
      <c r="P20" s="23"/>
      <c r="Q20" s="24"/>
      <c r="R20" s="25"/>
    </row>
    <row r="21" spans="1:41" x14ac:dyDescent="0.25">
      <c r="A21" s="10" t="s">
        <v>123</v>
      </c>
      <c r="U21" s="30" t="s">
        <v>51</v>
      </c>
    </row>
    <row r="22" spans="1:41" x14ac:dyDescent="0.25">
      <c r="B22" s="13" t="s">
        <v>52</v>
      </c>
      <c r="C22" s="11" t="str">
        <f>CONCATENATE(T22,U22,V22,W22,X22,Y22,Z22,AA22,AB22,AC22,AD22,AE22,AF22,AG22,AH22,AI22,AJ22,AK22,AL22,AM22,AN22,AO22,AP22,AQ22,AR22,AS22,AT22,AU22,AV22,AW22)</f>
        <v>Length (extending 2 ft on to approach slabs) x Width</v>
      </c>
      <c r="U22" s="11" t="s">
        <v>112</v>
      </c>
    </row>
    <row r="23" spans="1:41" x14ac:dyDescent="0.25">
      <c r="B23" s="13" t="s">
        <v>52</v>
      </c>
      <c r="C23" s="11" t="str">
        <f>CONCATENATE(T23,U23,V23,W23,X23,Y23,Z23,AA23,AB23,AC23,AD23,AE23,AF23,AG23,AH23,AI23,AJ23,AK23,AL23,AM23,AN23,AO23,AP23,AQ23,AR23,AS23,AT23,AU23,AV23,AW23)</f>
        <v>71.59 ft x 28 ft  x (1 / 9) = 222.72 sq yd</v>
      </c>
      <c r="T23" s="38"/>
      <c r="U23" s="14">
        <f>67.59+2+2</f>
        <v>71.59</v>
      </c>
      <c r="V23" s="11" t="s">
        <v>55</v>
      </c>
      <c r="W23" s="14">
        <v>28</v>
      </c>
      <c r="X23" s="11" t="s">
        <v>56</v>
      </c>
      <c r="Y23" s="11" t="s">
        <v>57</v>
      </c>
      <c r="Z23" s="14">
        <v>1</v>
      </c>
      <c r="AA23" s="11" t="s">
        <v>11</v>
      </c>
      <c r="AB23" s="14">
        <v>9</v>
      </c>
      <c r="AC23" s="11" t="s">
        <v>12</v>
      </c>
      <c r="AD23" s="32">
        <f>ROUND((U23*W23)*(1/AB23),2)</f>
        <v>222.72</v>
      </c>
      <c r="AE23" s="11" t="s">
        <v>45</v>
      </c>
    </row>
    <row r="24" spans="1:41" x14ac:dyDescent="0.25">
      <c r="B24" s="13"/>
      <c r="O24" s="20"/>
      <c r="P24" s="16" t="s">
        <v>21</v>
      </c>
      <c r="Q24" s="12">
        <f>ROUND(AD23,0)</f>
        <v>223</v>
      </c>
      <c r="R24" s="16" t="s">
        <v>13</v>
      </c>
      <c r="S24" s="20"/>
      <c r="T24" s="38"/>
    </row>
    <row r="25" spans="1:41" ht="12.75" customHeight="1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41" x14ac:dyDescent="0.25">
      <c r="A26" s="10" t="s">
        <v>125</v>
      </c>
      <c r="B26" s="13"/>
      <c r="P26" s="27"/>
      <c r="Q26" s="24"/>
      <c r="R26" s="27"/>
      <c r="AI26" s="17"/>
      <c r="AJ26" s="17"/>
      <c r="AK26" s="40"/>
      <c r="AL26" s="17"/>
      <c r="AM26" s="17"/>
      <c r="AN26" s="17"/>
      <c r="AO26" s="40"/>
    </row>
    <row r="27" spans="1:41" ht="15" x14ac:dyDescent="0.25">
      <c r="A27" s="34" t="s">
        <v>68</v>
      </c>
      <c r="AC27"/>
      <c r="AD27"/>
      <c r="AE27"/>
      <c r="AF27"/>
      <c r="AG27"/>
      <c r="AH27"/>
    </row>
    <row r="28" spans="1:41" ht="15" x14ac:dyDescent="0.25">
      <c r="A28" s="34"/>
      <c r="B28" s="11" t="s">
        <v>75</v>
      </c>
      <c r="AC28"/>
      <c r="AD28"/>
      <c r="AE28"/>
      <c r="AF28"/>
      <c r="AG28"/>
      <c r="AH28"/>
    </row>
    <row r="29" spans="1:41" x14ac:dyDescent="0.25">
      <c r="A29" s="30"/>
      <c r="B29" s="13" t="s">
        <v>54</v>
      </c>
      <c r="C29" s="11" t="str">
        <f>CONCATENATE(T29,U29,V29,W29,X29,Y29,Z29,AA29,AB29,AC29,AD29,AE29,AF29,AG29,AH29,AI29,AJ29,AK29,AL29,AM29,AN29,AO29,AP29,AQ29,AR29,AS29,AT29,AU29,AV29,AW29)</f>
        <v>(BTA-4 Post 1 to BTA-4 Post 1 x 2 sides)</v>
      </c>
      <c r="U29" s="11" t="s">
        <v>76</v>
      </c>
    </row>
    <row r="30" spans="1:41" x14ac:dyDescent="0.25">
      <c r="B30" s="13" t="s">
        <v>54</v>
      </c>
      <c r="C30" s="11" t="str">
        <f>CONCATENATE(T30,U30,V30,W30,X30,Y30,Z30,AA30,AB30,AC30,AD30,AE30,AF30,AG30)</f>
        <v>2 x (6.25 ft x 12) = 150 ft</v>
      </c>
      <c r="T30" s="11" t="s">
        <v>113</v>
      </c>
      <c r="U30" s="14">
        <f>ROUND(6+(3/12),2)</f>
        <v>6.25</v>
      </c>
      <c r="V30" s="11" t="s">
        <v>55</v>
      </c>
      <c r="W30" s="14">
        <v>12</v>
      </c>
      <c r="X30" s="11" t="s">
        <v>12</v>
      </c>
      <c r="Y30" s="32">
        <f>ROUND(2*(U30*W30),2)</f>
        <v>150</v>
      </c>
      <c r="Z30" s="11" t="s">
        <v>50</v>
      </c>
    </row>
    <row r="31" spans="1:41" x14ac:dyDescent="0.25">
      <c r="O31" s="20"/>
      <c r="P31" s="16" t="s">
        <v>21</v>
      </c>
      <c r="Q31" s="12">
        <f>ROUND(Y30,1)</f>
        <v>150</v>
      </c>
      <c r="R31" s="12" t="s">
        <v>49</v>
      </c>
      <c r="S31" s="20"/>
    </row>
    <row r="33" spans="1:32" x14ac:dyDescent="0.25">
      <c r="A33" s="10" t="s">
        <v>131</v>
      </c>
      <c r="U33" s="30" t="s">
        <v>51</v>
      </c>
    </row>
    <row r="34" spans="1:32" x14ac:dyDescent="0.25">
      <c r="B34" s="13" t="s">
        <v>52</v>
      </c>
      <c r="C34" s="11" t="str">
        <f>CONCATENATE(T34,U34,V34,W34,X34,Y34,Z34,AA34,AB34,AC34,AD34,AE34,AF34,AG34,AH34,AI34,AJ34,AK34,AL34,AM34,AN34,AO34,AP34,AQ34,AR34,AS34,AT34,AU34,AV34,AW34)</f>
        <v>Length x Width</v>
      </c>
      <c r="U34" s="11" t="s">
        <v>53</v>
      </c>
    </row>
    <row r="35" spans="1:32" x14ac:dyDescent="0.25">
      <c r="B35" s="13" t="s">
        <v>52</v>
      </c>
      <c r="C35" s="11" t="str">
        <f>CONCATENATE(T35,U35,V35,W35,X35,Y35,Z35,AA35,AB35,AC35,AD35,AE35,AF35,AG35,AH35,AI35,AJ35,AK35,AL35,AM35,AN35,AO35,AP35,AQ35,AR35,AS35,AT35,AU35,AV35,AW35)</f>
        <v>15 ft x 3 ft  x (1 / 9) = 5 sq yd</v>
      </c>
      <c r="T35" s="38"/>
      <c r="U35" s="14">
        <v>15</v>
      </c>
      <c r="V35" s="11" t="s">
        <v>55</v>
      </c>
      <c r="W35" s="14">
        <v>3</v>
      </c>
      <c r="X35" s="11" t="s">
        <v>56</v>
      </c>
      <c r="Y35" s="11" t="s">
        <v>57</v>
      </c>
      <c r="Z35" s="14">
        <v>1</v>
      </c>
      <c r="AA35" s="11" t="s">
        <v>11</v>
      </c>
      <c r="AB35" s="14">
        <v>9</v>
      </c>
      <c r="AC35" s="11" t="s">
        <v>12</v>
      </c>
      <c r="AD35" s="32">
        <f>ROUND((U35*W35)*(1/AB35),2)</f>
        <v>5</v>
      </c>
      <c r="AE35" s="11" t="s">
        <v>45</v>
      </c>
    </row>
    <row r="36" spans="1:32" x14ac:dyDescent="0.25">
      <c r="O36" s="20"/>
      <c r="P36" s="16" t="s">
        <v>21</v>
      </c>
      <c r="Q36" s="12">
        <f>ROUND(AD35,0)</f>
        <v>5</v>
      </c>
      <c r="R36" s="16" t="s">
        <v>13</v>
      </c>
      <c r="S36" s="20"/>
    </row>
    <row r="38" spans="1:32" x14ac:dyDescent="0.25">
      <c r="A38" s="31" t="str">
        <f>CONCATENATE(U38,V38,W38,X38,Y38,Z38,AA38,AB38,AC38,AD38,AE38,AF38,AG38,AH38,AI38,AJ38,AK38,AL38,AM38,AN38,AO38,AP38,AQ38,AR38,AS38,AT38,AU38,AV38,AW38)</f>
        <v>625E33000 STRUCTURE GROUNDING SYSTEM</v>
      </c>
      <c r="V38" s="14">
        <v>625</v>
      </c>
      <c r="W38" s="14" t="s">
        <v>127</v>
      </c>
      <c r="X38" s="14">
        <v>33000</v>
      </c>
      <c r="Y38" s="14" t="s">
        <v>71</v>
      </c>
    </row>
    <row r="39" spans="1:32" x14ac:dyDescent="0.25">
      <c r="V39" s="11" t="s">
        <v>72</v>
      </c>
      <c r="W39" s="11">
        <v>1</v>
      </c>
      <c r="X39" s="11" t="s">
        <v>73</v>
      </c>
    </row>
    <row r="40" spans="1:32" ht="12.75" customHeight="1" x14ac:dyDescent="0.25">
      <c r="O40" s="20"/>
      <c r="P40" s="16" t="s">
        <v>21</v>
      </c>
      <c r="Q40" s="12">
        <v>1</v>
      </c>
      <c r="R40" s="12" t="s">
        <v>74</v>
      </c>
      <c r="S40" s="20"/>
    </row>
    <row r="42" spans="1:32" x14ac:dyDescent="0.25">
      <c r="A42" s="10" t="s">
        <v>136</v>
      </c>
    </row>
    <row r="43" spans="1:32" x14ac:dyDescent="0.25">
      <c r="B43" s="13" t="s">
        <v>66</v>
      </c>
      <c r="C43" s="11" t="str">
        <f>CONCATENATE(T43,U43,V43,W43,X43,Y43,Z43,AA43,AB43,AC43,AD43,AE43,AF43,AG43,AH43,AI43,AJ43,AK43,AL43,AM43,AN43,AO43,AP43,AQ43,AR43,AS43,AT43,AU43,AV43,AW43)</f>
        <v>L x W x D x 2 approach slabs</v>
      </c>
      <c r="U43" s="11" t="s">
        <v>67</v>
      </c>
    </row>
    <row r="44" spans="1:32" x14ac:dyDescent="0.25">
      <c r="B44" s="13" t="s">
        <v>66</v>
      </c>
      <c r="C44" s="11" t="str">
        <f>CONCATENATE(T44,U44,V44,W44,X44,Y44,Z44,AA44,AB44,AC44,AD44,AE44,AF44,AG44,AH44,AI44,AJ44,AK44,AL44,AM44,AN44,AO44,AP44,AQ44,AR44,AS44,AT44,AU44,AV44,AW44)</f>
        <v>29 ft / cos 0⁰ x  1.67 ft x  0.19 ft x  4 Each = 36.81 cu ft</v>
      </c>
      <c r="U44" s="14">
        <v>29</v>
      </c>
      <c r="V44" s="11" t="s">
        <v>64</v>
      </c>
      <c r="W44" s="14">
        <v>0</v>
      </c>
      <c r="X44" s="39" t="s">
        <v>63</v>
      </c>
      <c r="Y44" s="14">
        <f>ROUND((20/12),2)</f>
        <v>1.67</v>
      </c>
      <c r="Z44" s="11" t="s">
        <v>62</v>
      </c>
      <c r="AA44" s="14">
        <f>ROUND((2.25/12),2)</f>
        <v>0.19</v>
      </c>
      <c r="AB44" s="11" t="s">
        <v>62</v>
      </c>
      <c r="AC44" s="14">
        <v>4</v>
      </c>
      <c r="AD44" s="11" t="s">
        <v>61</v>
      </c>
      <c r="AE44" s="32">
        <f>ROUND((U44/COS(W44*PI()/180))*Y44*AA44*AC44,2)</f>
        <v>36.81</v>
      </c>
      <c r="AF44" s="11" t="s">
        <v>60</v>
      </c>
    </row>
    <row r="45" spans="1:32" x14ac:dyDescent="0.25">
      <c r="O45" s="16"/>
      <c r="P45" s="16" t="s">
        <v>16</v>
      </c>
      <c r="Q45" s="12">
        <f>ROUND(AE44,0)</f>
        <v>37</v>
      </c>
      <c r="R45" s="12" t="s">
        <v>65</v>
      </c>
      <c r="S45" s="16"/>
    </row>
  </sheetData>
  <mergeCells count="7">
    <mergeCell ref="O7:S7"/>
    <mergeCell ref="N1:O1"/>
    <mergeCell ref="R1:S1"/>
    <mergeCell ref="B2:D2"/>
    <mergeCell ref="N2:O2"/>
    <mergeCell ref="R2:S2"/>
    <mergeCell ref="B3:C3"/>
  </mergeCells>
  <pageMargins left="0.7" right="0.5" top="0.5" bottom="0.5" header="0.3" footer="0.3"/>
  <pageSetup scale="9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0078-1</vt:lpstr>
      <vt:lpstr>0078 (2)</vt:lpstr>
      <vt:lpstr>0232 (1)</vt:lpstr>
      <vt:lpstr>0232 (2)</vt:lpstr>
      <vt:lpstr>0397 (1)</vt:lpstr>
      <vt:lpstr>'0078 (2)'!Print_Area</vt:lpstr>
      <vt:lpstr>'0078-1'!Print_Area</vt:lpstr>
      <vt:lpstr>'0232 (1)'!Print_Area</vt:lpstr>
      <vt:lpstr>'0232 (2)'!Print_Area</vt:lpstr>
      <vt:lpstr>'0397 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Hone, Matthew</cp:lastModifiedBy>
  <cp:lastPrinted>2024-09-19T15:16:29Z</cp:lastPrinted>
  <dcterms:created xsi:type="dcterms:W3CDTF">2024-08-15T12:45:26Z</dcterms:created>
  <dcterms:modified xsi:type="dcterms:W3CDTF">2024-09-25T18:15:43Z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